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1"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O49" i="15" l="1"/>
  <c r="AA45" i="15"/>
  <c r="O45" i="15"/>
  <c r="S45" i="15"/>
  <c r="U49" i="15"/>
  <c r="M49" i="15"/>
  <c r="Y45" i="15"/>
  <c r="M45" i="15"/>
  <c r="Q45" i="15"/>
  <c r="Y49" i="15"/>
  <c r="Q49" i="15"/>
  <c r="I49" i="15"/>
  <c r="U45" i="15"/>
  <c r="AA49" i="15"/>
  <c r="S49" i="15"/>
  <c r="K49" i="15"/>
  <c r="W45" i="15"/>
  <c r="K45" i="15"/>
  <c r="I45" i="15"/>
  <c r="W30" i="15"/>
  <c r="O27" i="15"/>
  <c r="O30" i="15" s="1"/>
  <c r="U27" i="15"/>
  <c r="U30" i="15" s="1"/>
  <c r="U33" i="15" s="1"/>
  <c r="M27" i="15"/>
  <c r="M30" i="15" s="1"/>
  <c r="M32" i="15" s="1"/>
  <c r="AA27" i="15"/>
  <c r="AA30" i="15" s="1"/>
  <c r="S27" i="15"/>
  <c r="S30" i="15" s="1"/>
  <c r="K27" i="15"/>
  <c r="K30" i="15" s="1"/>
  <c r="K31" i="15" s="1"/>
  <c r="Y27" i="15"/>
  <c r="Y30" i="15" s="1"/>
  <c r="Y31" i="15" s="1"/>
  <c r="Q27" i="15"/>
  <c r="Q30" i="15" s="1"/>
  <c r="I27" i="15"/>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I30" i="1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<sst xmlns="http://schemas.openxmlformats.org/spreadsheetml/2006/main" count="1079" uniqueCount="590">
  <si>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</si>
  <si>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</si>
  <si>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</si>
  <si>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</si>
  <si>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</si>
  <si>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</si>
  <si>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</si>
  <si>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</si>
  <si>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</si>
  <si>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</si>
  <si>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</si>
  <si>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</si>
  <si>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</si>
  <si>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</si>
  <si>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</si>
  <si>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</si>
  <si>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</si>
  <si>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</si>
  <si>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</si>
  <si>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</si>
  <si>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</si>
  <si>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</si>
  <si>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</si>
  <si>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</si>
  <si>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</si>
  <si>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</si>
  <si>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</si>
  <si>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</si>
  <si>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</si>
  <si>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</si>
  <si>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</si>
  <si>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</si>
  <si>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</si>
  <si>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</si>
  <si>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</si>
  <si>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</si>
  <si>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</si>
  <si>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</si>
  <si>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</si>
  <si>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</si>
  <si>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</si>
  <si>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</si>
  <si>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</si>
  <si>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</si>
  <si>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</si>
  <si>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</si>
  <si>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</si>
  <si>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</si>
  <si>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</si>
  <si>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</si>
  <si>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</si>
  <si>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</si>
  <si>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</si>
  <si>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</si>
  <si>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</si>
  <si>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</si>
  <si>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</si>
  <si>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</si>
  <si>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</si>
  <si>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</si>
  <si>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</si>
  <si>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</si>
  <si>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</si>
  <si>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</si>
  <si>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</si>
  <si>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</si>
  <si>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</si>
  <si>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</si>
  <si>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</si>
  <si>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</si>
  <si>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</si>
  <si>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</si>
  <si>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</si>
  <si>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</si>
  <si>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</si>
  <si>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</si>
  <si>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</si>
  <si>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</si>
  <si>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</si>
  <si>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</si>
  <si>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</si>
  <si>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</si>
  <si>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</si>
  <si>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</si>
  <si>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</si>
  <si>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</si>
  <si>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</si>
  <si>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</si>
  <si>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</si>
  <si>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</si>
  <si>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</si>
  <si>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</si>
  <si>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</si>
  <si>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</si>
  <si>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</si>
  <si>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</si>
  <si>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</si>
  <si>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</si>
  <si>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</si>
  <si>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</si>
  <si>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</si>
  <si>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</si>
  <si>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</si>
  <si>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</si>
  <si>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</si>
  <si>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</si>
  <si>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</si>
  <si>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</si>
  <si>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</si>
  <si>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</si>
  <si>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</si>
  <si>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</si>
  <si>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</si>
  <si>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</si>
  <si>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</si>
  <si>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</si>
  <si>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</si>
  <si>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</si>
  <si>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</si>
  <si>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</si>
  <si>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</si>
  <si>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</si>
  <si>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</si>
  <si>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</si>
  <si>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</si>
  <si>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</si>
  <si>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</si>
  <si>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</si>
  <si>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</si>
  <si>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</si>
  <si>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</si>
  <si>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</si>
  <si>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</si>
  <si>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</si>
  <si>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</si>
  <si>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</si>
  <si>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</si>
  <si>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</si>
  <si>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</si>
  <si>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</si>
  <si>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</si>
  <si>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</si>
  <si>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</si>
  <si>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</si>
  <si>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</si>
  <si>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</si>
  <si>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</si>
  <si>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</si>
  <si>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</si>
  <si>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</si>
  <si>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</si>
  <si>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</si>
  <si>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</si>
  <si>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</si>
  <si>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</si>
  <si>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</si>
  <si>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</si>
  <si>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</si>
  <si>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</si>
  <si>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</si>
  <si>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</si>
  <si>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</si>
  <si>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</si>
  <si>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</si>
  <si>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</si>
  <si>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</si>
  <si>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</si>
  <si>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</si>
  <si>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</si>
  <si>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</si>
  <si>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</si>
  <si>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</si>
  <si>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</si>
  <si>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</si>
  <si>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</si>
  <si>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</si>
  <si>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</si>
  <si>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</si>
  <si>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</si>
  <si>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</si>
  <si>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</si>
  <si>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</si>
  <si>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</si>
  <si>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</si>
  <si>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</si>
  <si>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</si>
  <si>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</si>
  <si>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</si>
  <si>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</si>
  <si>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</si>
  <si>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</si>
  <si>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</si>
  <si>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</si>
  <si>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</si>
  <si>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</si>
  <si>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</si>
  <si>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</si>
  <si>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</si>
  <si>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</si>
  <si>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</si>
  <si>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</si>
  <si>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</si>
  <si>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</si>
  <si>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</si>
  <si>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</si>
  <si>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</si>
  <si>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</si>
  <si>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</si>
  <si>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</si>
  <si>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</si>
  <si>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</si>
  <si>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</si>
  <si>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</si>
  <si>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</si>
  <si>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</si>
  <si>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</si>
  <si>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</si>
  <si>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</si>
  <si>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</si>
  <si>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</si>
  <si>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</si>
  <si>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</si>
  <si>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</si>
  <si>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</si>
  <si>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</si>
  <si>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</si>
  <si>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</si>
  <si>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</si>
  <si>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</si>
  <si>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</si>
  <si>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</si>
  <si>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</si>
  <si>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</si>
  <si>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</si>
  <si>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</si>
  <si>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</si>
  <si>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</si>
  <si>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</si>
  <si>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</si>
  <si>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</si>
  <si>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</si>
  <si>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</si>
  <si>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</si>
  <si>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</si>
  <si>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</si>
  <si>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</si>
  <si>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</si>
  <si>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</si>
  <si>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</si>
  <si>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</si>
  <si>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</si>
  <si>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</si>
  <si>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</si>
  <si>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</si>
  <si>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</si>
  <si>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</si>
  <si>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</si>
  <si>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</si>
  <si>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</si>
  <si>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</si>
  <si>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</si>
  <si>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</si>
  <si>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</si>
  <si>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</si>
  <si>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</si>
  <si>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</si>
  <si>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</si>
  <si>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</si>
  <si>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</si>
  <si>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</si>
  <si>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</si>
  <si>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</si>
  <si>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</si>
  <si>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</si>
  <si>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</si>
  <si>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</si>
  <si>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</si>
  <si>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</si>
  <si>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</si>
  <si>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</si>
  <si>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</si>
  <si>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</si>
  <si>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</si>
  <si>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</si>
  <si>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</si>
  <si>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</si>
  <si>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</si>
  <si>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</si>
  <si>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</si>
  <si>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</si>
  <si>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</si>
  <si>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</si>
  <si>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</si>
  <si>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</si>
  <si>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</si>
  <si>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</si>
  <si>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</si>
  <si>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</si>
  <si>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</si>
  <si>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</si>
  <si>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</si>
  <si>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</si>
  <si>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</si>
  <si>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</si>
  <si>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</si>
  <si>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</si>
  <si>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</si>
  <si>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</si>
  <si>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</si>
  <si>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</si>
  <si>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</si>
  <si>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</si>
  <si>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</si>
  <si>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</si>
  <si>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</si>
  <si>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</si>
  <si>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</si>
  <si>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</si>
  <si>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</si>
  <si>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</si>
  <si>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</si>
  <si>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</si>
  <si>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</si>
  <si>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</si>
  <si>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</si>
  <si>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</si>
  <si>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</si>
  <si>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</si>
  <si>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</si>
  <si>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</si>
  <si>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</si>
  <si>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</si>
  <si>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</si>
  <si>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</si>
  <si>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</si>
  <si>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</si>
  <si>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</si>
  <si>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</si>
  <si>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</si>
  <si>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</si>
  <si>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</si>
  <si>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</si>
  <si>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</si>
  <si>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</si>
  <si>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</si>
  <si>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</si>
  <si>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</si>
  <si>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</si>
  <si>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</si>
  <si>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</si>
  <si>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</si>
  <si>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</si>
  <si>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</si>
  <si>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</si>
  <si>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</si>
  <si>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</si>
  <si>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</si>
  <si>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</si>
  <si>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</si>
  <si>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</si>
  <si>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</si>
  <si>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</si>
  <si>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</si>
  <si>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</si>
  <si>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</si>
  <si>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</si>
  <si>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</si>
  <si>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</si>
  <si>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</si>
  <si>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</si>
  <si>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</si>
  <si>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</si>
  <si>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</si>
  <si>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</si>
  <si>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</si>
  <si>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</si>
  <si>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</si>
  <si>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</si>
  <si>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</si>
  <si>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</si>
  <si>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</si>
  <si>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</si>
  <si>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</si>
  <si>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</si>
  <si>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</si>
  <si>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</si>
  <si>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</si>
  <si>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</si>
  <si>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</si>
  <si>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</si>
  <si>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</si>
  <si>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</si>
  <si>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</si>
  <si>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</si>
  <si>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</si>
  <si>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</si>
  <si>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</si>
  <si>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</si>
  <si>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</si>
  <si>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</si>
  <si>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</si>
  <si>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</si>
  <si>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</si>
  <si>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</si>
  <si>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</si>
  <si>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</si>
  <si>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</si>
  <si>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</si>
  <si>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</si>
  <si>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</si>
  <si>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</si>
  <si>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</si>
  <si>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</si>
  <si>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</si>
  <si>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</si>
  <si>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</si>
  <si>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</si>
  <si>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</si>
  <si>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</si>
  <si>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</si>
  <si>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</si>
  <si>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</si>
  <si>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</si>
  <si>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</si>
  <si>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</si>
  <si>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</si>
  <si>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</si>
  <si>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</si>
  <si>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</si>
  <si>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</si>
  <si>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</si>
  <si>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</si>
  <si>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</si>
  <si>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</si>
  <si>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</si>
  <si>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</si>
  <si>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</si>
  <si>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</si>
  <si>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</si>
  <si>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</si>
  <si>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</si>
  <si>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</si>
  <si>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</si>
  <si>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</si>
  <si>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</si>
  <si>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</si>
  <si>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</si>
  <si>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</si>
  <si>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</si>
  <si>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</si>
  <si>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</si>
  <si>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</si>
  <si>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</si>
  <si>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</si>
  <si>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</si>
  <si>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</si>
  <si>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</si>
  <si>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</si>
  <si>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</si>
  <si>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</si>
  <si>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</si>
  <si>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</si>
  <si>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</si>
  <si>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</si>
  <si>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</si>
  <si>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</si>
  <si>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</si>
  <si>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</si>
  <si>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</si>
  <si>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</si>
  <si>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</si>
  <si>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</si>
  <si>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</si>
  <si>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</si>
  <si>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</si>
  <si>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</si>
  <si>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</si>
  <si>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</si>
  <si>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</si>
  <si>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</si>
  <si>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</si>
  <si>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</si>
  <si>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</si>
  <si>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</si>
  <si>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</si>
  <si>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</si>
  <si>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</si>
  <si>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</si>
  <si>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</si>
  <si>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</si>
  <si>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</si>
  <si>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</si>
  <si>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</si>
  <si>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</si>
  <si>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</si>
  <si>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</si>
  <si>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</si>
  <si>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</si>
  <si>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</si>
  <si>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</si>
  <si>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</si>
  <si>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</si>
  <si>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</si>
  <si>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</si>
  <si>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</si>
  <si>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</si>
  <si>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</si>
  <si>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</si>
  <si>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</si>
  <si>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</si>
  <si>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</si>
  <si>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</si>
  <si>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</si>
  <si>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</si>
  <si>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</si>
  <si>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</si>
  <si>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</si>
  <si>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</si>
  <si>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</si>
  <si>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</si>
  <si>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</si>
  <si>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</si>
  <si>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</si>
  <si>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</si>
  <si>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</si>
  <si>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</si>
  <si>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</si>
  <si>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</si>
  <si>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</si>
  <si>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</si>
  <si>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</si>
  <si>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</si>
  <si>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</si>
  <si>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</si>
  <si>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</si>
  <si>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</si>
  <si>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</si>
  <si>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</si>
  <si>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</si>
  <si>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</si>
  <si>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</si>
  <si>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</si>
  <si>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</si>
  <si>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</si>
  <si>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</si>
  <si>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</si>
  <si>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</si>
  <si>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</si>
  <si>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</si>
  <si>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</si>
  <si>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</si>
  <si>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</si>
  <si>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</si>
  <si>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</si>
  <si>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</si>
  <si>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</si>
  <si>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</si>
  <si>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</si>
  <si>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</si>
  <si>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</si>
  <si>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</si>
  <si>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</si>
  <si>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</si>
  <si>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</si>
  <si>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</si>
  <si>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</si>
  <si>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</si>
  <si>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</si>
  <si>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</si>
  <si>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</si>
  <si>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</si>
  <si>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</si>
  <si>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</si>
  <si>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</si>
  <si>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</si>
  <si>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</si>
  <si>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</si>
  <si>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</si>
  <si>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</si>
  <si>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</si>
  <si>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</si>
  <si>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</si>
  <si>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раскрытия информации: 2020</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</si>
  <si>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</si>
  <si>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</si>
  <si>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</si>
  <si>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</si>
  <si>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</si>
  <si>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1.1.4.147.53</t>
  </si>
  <si>
    <t>Строительство КЛ-10кВ ТП-3 2х2500кВА до ТП-4 2х1600кВА Марьина гора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</si>
</sst>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6" fillId="0" borderId="0" xfId="2" applyFont="1" applyFill="1" applyAlignment="1">
      <alignment horizontal="center"/>
    </xf>
    <xf numFmtId="0" fontId="65"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4128"/>
        <c:axId val="255053736"/>
      </c:lineChart>
      <c:catAx>
        <c:axId val="25505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3736"/>
        <c:crosses val="autoZero"/>
        <c:auto val="1"/>
        <c:lblAlgn val="ctr"/>
        <c:lblOffset val="100"/>
        <c:noMultiLvlLbl val="0"/>
      </c:catAx>
      <c:valAx>
        <c:axId val="255053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55055696"/>
        <c:axId val="255060008"/>
      </c:lineChart>
      <c:catAx>
        <c:axId val="25505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0008"/>
        <c:crosses val="autoZero"/>
        <c:auto val="1"/>
        <c:lblAlgn val="ctr"/>
        <c:lblOffset val="100"/>
        <c:noMultiLvlLbl val="0"/>
      </c:catAx>
      <c:valAx>
        <c:axId val="25506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55051776"/>
        <c:axId val="255056088"/>
      </c:lineChart>
      <c:catAx>
        <c:axId val="255051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6088"/>
        <c:crosses val="autoZero"/>
        <c:auto val="1"/>
        <c:lblAlgn val="ctr"/>
        <c:lblOffset val="100"/>
        <c:noMultiLvlLbl val="0"/>
      </c:catAx>
      <c:valAx>
        <c:axId val="25505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1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7264"/>
        <c:axId val="255057656"/>
      </c:lineChart>
      <c:catAx>
        <c:axId val="25505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7656"/>
        <c:crosses val="autoZero"/>
        <c:auto val="1"/>
        <c:lblAlgn val="ctr"/>
        <c:lblOffset val="100"/>
        <c:noMultiLvlLbl val="0"/>
      </c:catAx>
      <c:valAx>
        <c:axId val="25505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8440"/>
        <c:axId val="255065104"/>
      </c:lineChart>
      <c:catAx>
        <c:axId val="255058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5104"/>
        <c:crosses val="autoZero"/>
        <c:auto val="1"/>
        <c:lblAlgn val="ctr"/>
        <c:lblOffset val="100"/>
        <c:noMultiLvlLbl val="0"/>
      </c:catAx>
      <c:valAx>
        <c:axId val="25506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8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8632"/>
        <c:axId val="255074120"/>
      </c:lineChart>
      <c:catAx>
        <c:axId val="25506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4120"/>
        <c:crosses val="autoZero"/>
        <c:auto val="1"/>
        <c:lblAlgn val="ctr"/>
        <c:lblOffset val="100"/>
        <c:noMultiLvlLbl val="0"/>
      </c:catAx>
      <c:valAx>
        <c:axId val="25507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9024"/>
        <c:axId val="255070592"/>
      </c:lineChart>
      <c:catAx>
        <c:axId val="25506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0592"/>
        <c:crosses val="autoZero"/>
        <c:auto val="1"/>
        <c:lblAlgn val="ctr"/>
        <c:lblOffset val="100"/>
        <c:noMultiLvlLbl val="0"/>
      </c:catAx>
      <c:valAx>
        <c:axId val="25507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3144"/>
        <c:axId val="255067456"/>
      </c:lineChart>
      <c:catAx>
        <c:axId val="25506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7456"/>
        <c:crosses val="autoZero"/>
        <c:auto val="1"/>
        <c:lblAlgn val="ctr"/>
        <c:lblOffset val="100"/>
        <c:noMultiLvlLbl val="0"/>
      </c:catAx>
      <c:valAx>
        <c:axId val="25506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2360"/>
        <c:axId val="255068240"/>
      </c:lineChart>
      <c:catAx>
        <c:axId val="255062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8240"/>
        <c:crosses val="autoZero"/>
        <c:auto val="1"/>
        <c:lblAlgn val="ctr"/>
        <c:lblOffset val="100"/>
        <c:noMultiLvlLbl val="0"/>
      </c:catAx>
      <c:valAx>
        <c:axId val="25506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2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7848"/>
        <c:axId val="255064712"/>
      </c:lineChart>
      <c:catAx>
        <c:axId val="25506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4712"/>
        <c:crosses val="autoZero"/>
        <c:auto val="1"/>
        <c:lblAlgn val="ctr"/>
        <c:lblOffset val="100"/>
        <c:noMultiLvlLbl val="0"/>
      </c:catAx>
      <c:valAx>
        <c:axId val="255064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0984"/>
        <c:axId val="255063928"/>
      </c:lineChart>
      <c:catAx>
        <c:axId val="255070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3928"/>
        <c:crosses val="autoZero"/>
        <c:auto val="1"/>
        <c:lblAlgn val="ctr"/>
        <c:lblOffset val="100"/>
        <c:noMultiLvlLbl val="0"/>
      </c:catAx>
      <c:valAx>
        <c:axId val="25506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0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4320"/>
        <c:axId val="255071768"/>
      </c:lineChart>
      <c:catAx>
        <c:axId val="255064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1768"/>
        <c:crosses val="autoZero"/>
        <c:auto val="1"/>
        <c:lblAlgn val="ctr"/>
        <c:lblOffset val="100"/>
        <c:noMultiLvlLbl val="0"/>
      </c:catAx>
      <c:valAx>
        <c:axId val="25507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4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5496"/>
        <c:axId val="255066672"/>
      </c:lineChart>
      <c:catAx>
        <c:axId val="255065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6672"/>
        <c:crosses val="autoZero"/>
        <c:auto val="1"/>
        <c:lblAlgn val="ctr"/>
        <c:lblOffset val="100"/>
        <c:noMultiLvlLbl val="0"/>
      </c:catAx>
      <c:valAx>
        <c:axId val="255066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5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0200"/>
        <c:axId val="255072944"/>
      </c:lineChart>
      <c:catAx>
        <c:axId val="25507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2944"/>
        <c:crosses val="autoZero"/>
        <c:auto val="1"/>
        <c:lblAlgn val="ctr"/>
        <c:lblOffset val="100"/>
        <c:noMultiLvlLbl val="0"/>
      </c:catAx>
      <c:valAx>
        <c:axId val="255072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2552"/>
        <c:axId val="255073336"/>
      </c:lineChart>
      <c:catAx>
        <c:axId val="25507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3336"/>
        <c:crosses val="autoZero"/>
        <c:auto val="1"/>
        <c:lblAlgn val="ctr"/>
        <c:lblOffset val="100"/>
        <c:noMultiLvlLbl val="0"/>
      </c:catAx>
      <c:valAx>
        <c:axId val="25507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8040"/>
        <c:axId val="255082744"/>
      </c:lineChart>
      <c:catAx>
        <c:axId val="25507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2744"/>
        <c:crosses val="autoZero"/>
        <c:auto val="1"/>
        <c:lblAlgn val="ctr"/>
        <c:lblOffset val="100"/>
        <c:noMultiLvlLbl val="0"/>
      </c:catAx>
      <c:valAx>
        <c:axId val="25508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0000"/>
        <c:axId val="255074904"/>
      </c:lineChart>
      <c:catAx>
        <c:axId val="25508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4904"/>
        <c:crosses val="autoZero"/>
        <c:auto val="1"/>
        <c:lblAlgn val="ctr"/>
        <c:lblOffset val="100"/>
        <c:noMultiLvlLbl val="0"/>
      </c:catAx>
      <c:valAx>
        <c:axId val="255074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7056"/>
        <c:axId val="255075296"/>
      </c:lineChart>
      <c:catAx>
        <c:axId val="25508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5296"/>
        <c:crosses val="autoZero"/>
        <c:auto val="1"/>
        <c:lblAlgn val="ctr"/>
        <c:lblOffset val="100"/>
        <c:noMultiLvlLbl val="0"/>
      </c:catAx>
      <c:valAx>
        <c:axId val="25507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7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5688"/>
        <c:axId val="255076080"/>
      </c:lineChart>
      <c:catAx>
        <c:axId val="25507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6080"/>
        <c:crosses val="autoZero"/>
        <c:auto val="1"/>
        <c:lblAlgn val="ctr"/>
        <c:lblOffset val="100"/>
        <c:noMultiLvlLbl val="0"/>
      </c:catAx>
      <c:valAx>
        <c:axId val="255076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6472"/>
        <c:axId val="255083920"/>
      </c:lineChart>
      <c:catAx>
        <c:axId val="25507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3920"/>
        <c:crosses val="autoZero"/>
        <c:auto val="1"/>
        <c:lblAlgn val="ctr"/>
        <c:lblOffset val="100"/>
        <c:noMultiLvlLbl val="0"/>
      </c:catAx>
      <c:valAx>
        <c:axId val="25508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6864"/>
        <c:axId val="255086272"/>
      </c:lineChart>
      <c:catAx>
        <c:axId val="25507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6272"/>
        <c:crosses val="autoZero"/>
        <c:auto val="1"/>
        <c:lblAlgn val="ctr"/>
        <c:lblOffset val="100"/>
        <c:noMultiLvlLbl val="0"/>
      </c:catAx>
      <c:valAx>
        <c:axId val="25508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7256"/>
        <c:axId val="255077648"/>
      </c:lineChart>
      <c:catAx>
        <c:axId val="255077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7648"/>
        <c:crosses val="autoZero"/>
        <c:auto val="1"/>
        <c:lblAlgn val="ctr"/>
        <c:lblOffset val="100"/>
        <c:noMultiLvlLbl val="0"/>
      </c:catAx>
      <c:valAx>
        <c:axId val="255077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7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0392"/>
        <c:axId val="255082352"/>
      </c:lineChart>
      <c:catAx>
        <c:axId val="25508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2352"/>
        <c:crosses val="autoZero"/>
        <c:auto val="1"/>
        <c:lblAlgn val="ctr"/>
        <c:lblOffset val="100"/>
        <c:noMultiLvlLbl val="0"/>
      </c:catAx>
      <c:valAx>
        <c:axId val="25508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1176"/>
        <c:axId val="255081568"/>
      </c:lineChart>
      <c:catAx>
        <c:axId val="25508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1568"/>
        <c:crosses val="autoZero"/>
        <c:auto val="1"/>
        <c:lblAlgn val="ctr"/>
        <c:lblOffset val="100"/>
        <c:noMultiLvlLbl val="0"/>
      </c:catAx>
      <c:valAx>
        <c:axId val="25508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3528"/>
        <c:axId val="255084704"/>
      </c:lineChart>
      <c:catAx>
        <c:axId val="25508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4704"/>
        <c:crosses val="autoZero"/>
        <c:auto val="1"/>
        <c:lblAlgn val="ctr"/>
        <c:lblOffset val="100"/>
        <c:noMultiLvlLbl val="0"/>
      </c:catAx>
      <c:valAx>
        <c:axId val="25508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5880"/>
        <c:axId val="255086664"/>
      </c:lineChart>
      <c:catAx>
        <c:axId val="25508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6664"/>
        <c:crosses val="autoZero"/>
        <c:auto val="1"/>
        <c:lblAlgn val="ctr"/>
        <c:lblOffset val="100"/>
        <c:noMultiLvlLbl val="0"/>
      </c:catAx>
      <c:valAx>
        <c:axId val="25508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8232"/>
        <c:axId val="255099208"/>
      </c:lineChart>
      <c:catAx>
        <c:axId val="255088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9208"/>
        <c:crosses val="autoZero"/>
        <c:auto val="1"/>
        <c:lblAlgn val="ctr"/>
        <c:lblOffset val="100"/>
        <c:noMultiLvlLbl val="0"/>
      </c:catAx>
      <c:valAx>
        <c:axId val="25509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8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2544"/>
        <c:axId val="255091760"/>
      </c:lineChart>
      <c:catAx>
        <c:axId val="255092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1760"/>
        <c:crosses val="autoZero"/>
        <c:auto val="1"/>
        <c:lblAlgn val="ctr"/>
        <c:lblOffset val="100"/>
        <c:noMultiLvlLbl val="0"/>
      </c:catAx>
      <c:valAx>
        <c:axId val="255091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2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9800"/>
        <c:axId val="255096464"/>
      </c:lineChart>
      <c:catAx>
        <c:axId val="25508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6464"/>
        <c:crosses val="autoZero"/>
        <c:auto val="1"/>
        <c:lblAlgn val="ctr"/>
        <c:lblOffset val="100"/>
        <c:noMultiLvlLbl val="0"/>
      </c:catAx>
      <c:valAx>
        <c:axId val="255096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9600"/>
        <c:axId val="255092936"/>
      </c:lineChart>
      <c:catAx>
        <c:axId val="25509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2936"/>
        <c:crosses val="autoZero"/>
        <c:auto val="1"/>
        <c:lblAlgn val="ctr"/>
        <c:lblOffset val="100"/>
        <c:noMultiLvlLbl val="0"/>
      </c:catAx>
      <c:valAx>
        <c:axId val="25509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9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9408"/>
        <c:axId val="255097640"/>
      </c:lineChart>
      <c:catAx>
        <c:axId val="255089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7640"/>
        <c:crosses val="autoZero"/>
        <c:auto val="1"/>
        <c:lblAlgn val="ctr"/>
        <c:lblOffset val="100"/>
        <c:noMultiLvlLbl val="0"/>
      </c:catAx>
      <c:valAx>
        <c:axId val="25509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9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3328"/>
        <c:axId val="255098424"/>
      </c:lineChart>
      <c:catAx>
        <c:axId val="25509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8424"/>
        <c:crosses val="autoZero"/>
        <c:auto val="1"/>
        <c:lblAlgn val="ctr"/>
        <c:lblOffset val="100"/>
        <c:noMultiLvlLbl val="0"/>
      </c:catAx>
      <c:valAx>
        <c:axId val="25509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3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7840"/>
        <c:axId val="255097248"/>
      </c:lineChart>
      <c:catAx>
        <c:axId val="25508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7248"/>
        <c:crosses val="autoZero"/>
        <c:auto val="1"/>
        <c:lblAlgn val="ctr"/>
        <c:lblOffset val="100"/>
        <c:noMultiLvlLbl val="0"/>
      </c:catAx>
      <c:valAx>
        <c:axId val="25509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7448"/>
        <c:axId val="255091368"/>
      </c:lineChart>
      <c:catAx>
        <c:axId val="255087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1368"/>
        <c:crosses val="autoZero"/>
        <c:auto val="1"/>
        <c:lblAlgn val="ctr"/>
        <c:lblOffset val="100"/>
        <c:noMultiLvlLbl val="0"/>
      </c:catAx>
      <c:valAx>
        <c:axId val="255091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7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0192"/>
        <c:axId val="255095288"/>
      </c:lineChart>
      <c:catAx>
        <c:axId val="25509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5288"/>
        <c:crosses val="autoZero"/>
        <c:auto val="1"/>
        <c:lblAlgn val="ctr"/>
        <c:lblOffset val="100"/>
        <c:noMultiLvlLbl val="0"/>
      </c:catAx>
      <c:valAx>
        <c:axId val="255095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6856"/>
        <c:axId val="255090584"/>
      </c:lineChart>
      <c:catAx>
        <c:axId val="25509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0584"/>
        <c:crosses val="autoZero"/>
        <c:auto val="1"/>
        <c:lblAlgn val="ctr"/>
        <c:lblOffset val="100"/>
        <c:noMultiLvlLbl val="0"/>
      </c:catAx>
      <c:valAx>
        <c:axId val="25509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4112"/>
        <c:axId val="321643280"/>
      </c:lineChart>
      <c:catAx>
        <c:axId val="25509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3280"/>
        <c:crosses val="autoZero"/>
        <c:auto val="1"/>
        <c:lblAlgn val="ctr"/>
        <c:lblOffset val="100"/>
        <c:noMultiLvlLbl val="0"/>
      </c:catAx>
      <c:valAx>
        <c:axId val="321643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4848"/>
        <c:axId val="321638968"/>
      </c:lineChart>
      <c:catAx>
        <c:axId val="32164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8968"/>
        <c:crosses val="autoZero"/>
        <c:auto val="1"/>
        <c:lblAlgn val="ctr"/>
        <c:lblOffset val="100"/>
        <c:noMultiLvlLbl val="0"/>
      </c:catAx>
      <c:valAx>
        <c:axId val="321638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2888"/>
        <c:axId val="321648376"/>
      </c:lineChart>
      <c:catAx>
        <c:axId val="321642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8376"/>
        <c:crosses val="autoZero"/>
        <c:auto val="1"/>
        <c:lblAlgn val="ctr"/>
        <c:lblOffset val="100"/>
        <c:noMultiLvlLbl val="0"/>
      </c:catAx>
      <c:valAx>
        <c:axId val="32164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2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2104"/>
        <c:axId val="321648768"/>
      </c:lineChart>
      <c:catAx>
        <c:axId val="321642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8768"/>
        <c:crosses val="autoZero"/>
        <c:auto val="1"/>
        <c:lblAlgn val="ctr"/>
        <c:lblOffset val="100"/>
        <c:noMultiLvlLbl val="0"/>
      </c:catAx>
      <c:valAx>
        <c:axId val="321648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2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1320"/>
        <c:axId val="321649160"/>
      </c:lineChart>
      <c:catAx>
        <c:axId val="321641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9160"/>
        <c:crosses val="autoZero"/>
        <c:auto val="1"/>
        <c:lblAlgn val="ctr"/>
        <c:lblOffset val="100"/>
        <c:noMultiLvlLbl val="0"/>
      </c:catAx>
      <c:valAx>
        <c:axId val="32164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1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3672"/>
        <c:axId val="321639752"/>
      </c:lineChart>
      <c:catAx>
        <c:axId val="32164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9752"/>
        <c:crosses val="autoZero"/>
        <c:auto val="1"/>
        <c:lblAlgn val="ctr"/>
        <c:lblOffset val="100"/>
        <c:noMultiLvlLbl val="0"/>
      </c:catAx>
      <c:valAx>
        <c:axId val="321639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3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6808"/>
        <c:axId val="321650336"/>
      </c:lineChart>
      <c:catAx>
        <c:axId val="321646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0336"/>
        <c:crosses val="autoZero"/>
        <c:auto val="1"/>
        <c:lblAlgn val="ctr"/>
        <c:lblOffset val="100"/>
        <c:noMultiLvlLbl val="0"/>
      </c:catAx>
      <c:valAx>
        <c:axId val="321650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6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7200"/>
        <c:axId val="321646024"/>
      </c:lineChart>
      <c:catAx>
        <c:axId val="32164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6024"/>
        <c:crosses val="autoZero"/>
        <c:auto val="1"/>
        <c:lblAlgn val="ctr"/>
        <c:lblOffset val="100"/>
        <c:noMultiLvlLbl val="0"/>
      </c:catAx>
      <c:valAx>
        <c:axId val="32164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4064"/>
        <c:axId val="321644456"/>
      </c:lineChart>
      <c:catAx>
        <c:axId val="321644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4456"/>
        <c:crosses val="autoZero"/>
        <c:auto val="1"/>
        <c:lblAlgn val="ctr"/>
        <c:lblOffset val="100"/>
        <c:noMultiLvlLbl val="0"/>
      </c:catAx>
      <c:valAx>
        <c:axId val="32164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4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0928"/>
        <c:axId val="321647984"/>
      </c:lineChart>
      <c:catAx>
        <c:axId val="321640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7984"/>
        <c:crosses val="autoZero"/>
        <c:auto val="1"/>
        <c:lblAlgn val="ctr"/>
        <c:lblOffset val="100"/>
        <c:noMultiLvlLbl val="0"/>
      </c:catAx>
      <c:valAx>
        <c:axId val="32164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0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8184"/>
        <c:axId val="321639360"/>
      </c:lineChart>
      <c:catAx>
        <c:axId val="321638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9360"/>
        <c:crosses val="autoZero"/>
        <c:auto val="1"/>
        <c:lblAlgn val="ctr"/>
        <c:lblOffset val="100"/>
        <c:noMultiLvlLbl val="0"/>
      </c:catAx>
      <c:valAx>
        <c:axId val="32163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8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1120"/>
        <c:axId val="321657784"/>
      </c:lineChart>
      <c:catAx>
        <c:axId val="321651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7784"/>
        <c:crosses val="autoZero"/>
        <c:auto val="1"/>
        <c:lblAlgn val="ctr"/>
        <c:lblOffset val="100"/>
        <c:noMultiLvlLbl val="0"/>
      </c:catAx>
      <c:valAx>
        <c:axId val="32165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1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3864"/>
        <c:axId val="321652296"/>
      </c:lineChart>
      <c:catAx>
        <c:axId val="32165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2296"/>
        <c:crosses val="autoZero"/>
        <c:auto val="1"/>
        <c:lblAlgn val="ctr"/>
        <c:lblOffset val="100"/>
        <c:noMultiLvlLbl val="0"/>
      </c:catAx>
      <c:valAx>
        <c:axId val="32165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0920"/>
        <c:axId val="321657000"/>
      </c:lineChart>
      <c:catAx>
        <c:axId val="321660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7000"/>
        <c:crosses val="autoZero"/>
        <c:auto val="1"/>
        <c:lblAlgn val="ctr"/>
        <c:lblOffset val="100"/>
        <c:noMultiLvlLbl val="0"/>
      </c:catAx>
      <c:valAx>
        <c:axId val="32165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0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9744"/>
        <c:axId val="321660136"/>
      </c:lineChart>
      <c:catAx>
        <c:axId val="32165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0136"/>
        <c:crosses val="autoZero"/>
        <c:auto val="1"/>
        <c:lblAlgn val="ctr"/>
        <c:lblOffset val="100"/>
        <c:noMultiLvlLbl val="0"/>
      </c:catAx>
      <c:valAx>
        <c:axId val="321660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0728"/>
        <c:axId val="321655432"/>
      </c:lineChart>
      <c:catAx>
        <c:axId val="32165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5432"/>
        <c:crosses val="autoZero"/>
        <c:auto val="1"/>
        <c:lblAlgn val="ctr"/>
        <c:lblOffset val="100"/>
        <c:noMultiLvlLbl val="0"/>
      </c:catAx>
      <c:valAx>
        <c:axId val="32165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2096"/>
        <c:axId val="321661312"/>
      </c:lineChart>
      <c:catAx>
        <c:axId val="321662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1312"/>
        <c:crosses val="autoZero"/>
        <c:auto val="1"/>
        <c:lblAlgn val="ctr"/>
        <c:lblOffset val="100"/>
        <c:noMultiLvlLbl val="0"/>
      </c:catAx>
      <c:valAx>
        <c:axId val="32166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2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2880"/>
        <c:axId val="321656608"/>
      </c:lineChart>
      <c:catAx>
        <c:axId val="32166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6608"/>
        <c:crosses val="autoZero"/>
        <c:auto val="1"/>
        <c:lblAlgn val="ctr"/>
        <c:lblOffset val="100"/>
        <c:noMultiLvlLbl val="0"/>
      </c:catAx>
      <c:valAx>
        <c:axId val="32165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7392"/>
        <c:axId val="321662488"/>
      </c:lineChart>
      <c:catAx>
        <c:axId val="32165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2488"/>
        <c:crosses val="autoZero"/>
        <c:auto val="1"/>
        <c:lblAlgn val="ctr"/>
        <c:lblOffset val="100"/>
        <c:noMultiLvlLbl val="0"/>
      </c:catAx>
      <c:valAx>
        <c:axId val="32166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8960"/>
        <c:axId val="321653472"/>
      </c:lineChart>
      <c:catAx>
        <c:axId val="32165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3472"/>
        <c:crosses val="autoZero"/>
        <c:auto val="1"/>
        <c:lblAlgn val="ctr"/>
        <c:lblOffset val="100"/>
        <c:noMultiLvlLbl val="0"/>
      </c:catAx>
      <c:valAx>
        <c:axId val="32165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9352"/>
        <c:axId val="321654648"/>
      </c:lineChart>
      <c:catAx>
        <c:axId val="321659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4648"/>
        <c:crosses val="autoZero"/>
        <c:auto val="1"/>
        <c:lblAlgn val="ctr"/>
        <c:lblOffset val="100"/>
        <c:noMultiLvlLbl val="0"/>
      </c:catAx>
      <c:valAx>
        <c:axId val="321654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9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1504"/>
        <c:axId val="321674640"/>
      </c:lineChart>
      <c:catAx>
        <c:axId val="321671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4640"/>
        <c:crosses val="autoZero"/>
        <c:auto val="1"/>
        <c:lblAlgn val="ctr"/>
        <c:lblOffset val="100"/>
        <c:noMultiLvlLbl val="0"/>
      </c:catAx>
      <c:valAx>
        <c:axId val="321674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1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0328"/>
        <c:axId val="321666408"/>
      </c:lineChart>
      <c:catAx>
        <c:axId val="32167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6408"/>
        <c:crosses val="autoZero"/>
        <c:auto val="1"/>
        <c:lblAlgn val="ctr"/>
        <c:lblOffset val="100"/>
        <c:noMultiLvlLbl val="0"/>
      </c:catAx>
      <c:valAx>
        <c:axId val="32166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0720"/>
        <c:axId val="321672680"/>
      </c:lineChart>
      <c:catAx>
        <c:axId val="32167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2680"/>
        <c:crosses val="autoZero"/>
        <c:auto val="1"/>
        <c:lblAlgn val="ctr"/>
        <c:lblOffset val="100"/>
        <c:noMultiLvlLbl val="0"/>
      </c:catAx>
      <c:valAx>
        <c:axId val="32167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7192"/>
        <c:axId val="321672288"/>
      </c:lineChart>
      <c:catAx>
        <c:axId val="321667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2288"/>
        <c:crosses val="autoZero"/>
        <c:auto val="1"/>
        <c:lblAlgn val="ctr"/>
        <c:lblOffset val="100"/>
        <c:noMultiLvlLbl val="0"/>
      </c:catAx>
      <c:valAx>
        <c:axId val="321672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7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1112"/>
        <c:axId val="321663272"/>
      </c:lineChart>
      <c:catAx>
        <c:axId val="32167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3272"/>
        <c:crosses val="autoZero"/>
        <c:auto val="1"/>
        <c:lblAlgn val="ctr"/>
        <c:lblOffset val="100"/>
        <c:noMultiLvlLbl val="0"/>
      </c:catAx>
      <c:valAx>
        <c:axId val="32166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7584"/>
        <c:axId val="321664056"/>
      </c:lineChart>
      <c:catAx>
        <c:axId val="321667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4056"/>
        <c:crosses val="autoZero"/>
        <c:auto val="1"/>
        <c:lblAlgn val="ctr"/>
        <c:lblOffset val="100"/>
        <c:noMultiLvlLbl val="0"/>
      </c:catAx>
      <c:valAx>
        <c:axId val="32166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7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3664"/>
        <c:axId val="321665624"/>
      </c:lineChart>
      <c:catAx>
        <c:axId val="32166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5624"/>
        <c:crosses val="autoZero"/>
        <c:auto val="1"/>
        <c:lblAlgn val="ctr"/>
        <c:lblOffset val="100"/>
        <c:noMultiLvlLbl val="0"/>
      </c:catAx>
      <c:valAx>
        <c:axId val="32166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4448"/>
        <c:axId val="321669544"/>
      </c:lineChart>
      <c:catAx>
        <c:axId val="321664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9544"/>
        <c:crosses val="autoZero"/>
        <c:auto val="1"/>
        <c:lblAlgn val="ctr"/>
        <c:lblOffset val="100"/>
        <c:noMultiLvlLbl val="0"/>
      </c:catAx>
      <c:valAx>
        <c:axId val="32166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4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5232"/>
        <c:axId val="321673856"/>
      </c:lineChart>
      <c:catAx>
        <c:axId val="32166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3856"/>
        <c:crosses val="autoZero"/>
        <c:auto val="1"/>
        <c:lblAlgn val="ctr"/>
        <c:lblOffset val="100"/>
        <c:noMultiLvlLbl val="0"/>
      </c:catAx>
      <c:valAx>
        <c:axId val="32167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7976"/>
        <c:axId val="321668368"/>
      </c:lineChart>
      <c:catAx>
        <c:axId val="321667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8368"/>
        <c:crosses val="autoZero"/>
        <c:auto val="1"/>
        <c:lblAlgn val="ctr"/>
        <c:lblOffset val="100"/>
        <c:noMultiLvlLbl val="0"/>
      </c:catAx>
      <c:valAx>
        <c:axId val="321668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7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4248"/>
        <c:axId val="321675424"/>
      </c:lineChart>
      <c:catAx>
        <c:axId val="321674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5424"/>
        <c:crosses val="autoZero"/>
        <c:auto val="1"/>
        <c:lblAlgn val="ctr"/>
        <c:lblOffset val="100"/>
        <c:noMultiLvlLbl val="0"/>
      </c:catAx>
      <c:valAx>
        <c:axId val="32167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4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7968"/>
        <c:axId val="321675816"/>
      </c:lineChart>
      <c:catAx>
        <c:axId val="321687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5816"/>
        <c:crosses val="autoZero"/>
        <c:auto val="1"/>
        <c:lblAlgn val="ctr"/>
        <c:lblOffset val="100"/>
        <c:noMultiLvlLbl val="0"/>
      </c:catAx>
      <c:valAx>
        <c:axId val="32167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7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0128"/>
        <c:axId val="321679344"/>
      </c:lineChart>
      <c:catAx>
        <c:axId val="321680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9344"/>
        <c:crosses val="autoZero"/>
        <c:auto val="1"/>
        <c:lblAlgn val="ctr"/>
        <c:lblOffset val="100"/>
        <c:noMultiLvlLbl val="0"/>
      </c:catAx>
      <c:valAx>
        <c:axId val="32167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0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0912"/>
        <c:axId val="321683656"/>
      </c:lineChart>
      <c:catAx>
        <c:axId val="321680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3656"/>
        <c:crosses val="autoZero"/>
        <c:auto val="1"/>
        <c:lblAlgn val="ctr"/>
        <c:lblOffset val="100"/>
        <c:noMultiLvlLbl val="0"/>
      </c:catAx>
      <c:valAx>
        <c:axId val="32168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0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6008"/>
        <c:axId val="321679736"/>
      </c:lineChart>
      <c:catAx>
        <c:axId val="321686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9736"/>
        <c:crosses val="autoZero"/>
        <c:auto val="1"/>
        <c:lblAlgn val="ctr"/>
        <c:lblOffset val="100"/>
        <c:noMultiLvlLbl val="0"/>
      </c:catAx>
      <c:valAx>
        <c:axId val="321679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6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2872"/>
        <c:axId val="321681696"/>
      </c:lineChart>
      <c:catAx>
        <c:axId val="321682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1696"/>
        <c:crosses val="autoZero"/>
        <c:auto val="1"/>
        <c:lblAlgn val="ctr"/>
        <c:lblOffset val="100"/>
        <c:noMultiLvlLbl val="0"/>
      </c:catAx>
      <c:valAx>
        <c:axId val="321681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2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2088"/>
        <c:axId val="321682480"/>
      </c:lineChart>
      <c:catAx>
        <c:axId val="32168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2480"/>
        <c:crosses val="autoZero"/>
        <c:auto val="1"/>
        <c:lblAlgn val="ctr"/>
        <c:lblOffset val="100"/>
        <c:noMultiLvlLbl val="0"/>
      </c:catAx>
      <c:valAx>
        <c:axId val="321682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3264"/>
        <c:axId val="321677384"/>
      </c:lineChart>
      <c:catAx>
        <c:axId val="321683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7384"/>
        <c:crosses val="autoZero"/>
        <c:auto val="1"/>
        <c:lblAlgn val="ctr"/>
        <c:lblOffset val="100"/>
        <c:noMultiLvlLbl val="0"/>
      </c:catAx>
      <c:valAx>
        <c:axId val="321677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3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4832"/>
        <c:axId val="321685224"/>
      </c:lineChart>
      <c:catAx>
        <c:axId val="321684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5224"/>
        <c:crosses val="autoZero"/>
        <c:auto val="1"/>
        <c:lblAlgn val="ctr"/>
        <c:lblOffset val="100"/>
        <c:noMultiLvlLbl val="0"/>
      </c:catAx>
      <c:valAx>
        <c:axId val="321685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4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5616"/>
        <c:axId val="321686400"/>
      </c:lineChart>
      <c:catAx>
        <c:axId val="321685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6400"/>
        <c:crosses val="autoZero"/>
        <c:auto val="1"/>
        <c:lblAlgn val="ctr"/>
        <c:lblOffset val="100"/>
        <c:noMultiLvlLbl val="0"/>
      </c:catAx>
      <c:valAx>
        <c:axId val="321686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5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7776"/>
        <c:axId val="321678168"/>
      </c:lineChart>
      <c:catAx>
        <c:axId val="321677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8168"/>
        <c:crosses val="autoZero"/>
        <c:auto val="1"/>
        <c:lblAlgn val="ctr"/>
        <c:lblOffset val="100"/>
        <c:noMultiLvlLbl val="0"/>
      </c:catAx>
      <c:valAx>
        <c:axId val="32167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7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8952"/>
        <c:axId val="321690320"/>
      </c:lineChart>
      <c:catAx>
        <c:axId val="32167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90320"/>
        <c:crosses val="autoZero"/>
        <c:auto val="1"/>
        <c:lblAlgn val="ctr"/>
        <c:lblOffset val="100"/>
        <c:noMultiLvlLbl val="0"/>
      </c:catAx>
      <c:valAx>
        <c:axId val="321690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9928"/>
        <c:axId val="321689536"/>
      </c:lineChart>
      <c:catAx>
        <c:axId val="321689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9536"/>
        <c:crosses val="autoZero"/>
        <c:auto val="1"/>
        <c:lblAlgn val="ctr"/>
        <c:lblOffset val="100"/>
        <c:noMultiLvlLbl val="0"/>
      </c:catAx>
      <c:valAx>
        <c:axId val="321689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9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90712"/>
        <c:axId val="321688360"/>
      </c:lineChart>
      <c:catAx>
        <c:axId val="321690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8360"/>
        <c:crosses val="autoZero"/>
        <c:auto val="1"/>
        <c:lblAlgn val="ctr"/>
        <c:lblOffset val="100"/>
        <c:noMultiLvlLbl val="0"/>
      </c:catAx>
      <c:valAx>
        <c:axId val="321688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90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8384"/>
        <c:axId val="321634264"/>
      </c:lineChart>
      <c:catAx>
        <c:axId val="321628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4264"/>
        <c:crosses val="autoZero"/>
        <c:auto val="1"/>
        <c:lblAlgn val="ctr"/>
        <c:lblOffset val="100"/>
        <c:noMultiLvlLbl val="0"/>
      </c:catAx>
      <c:valAx>
        <c:axId val="321634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8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6616"/>
        <c:axId val="321632304"/>
      </c:lineChart>
      <c:catAx>
        <c:axId val="321636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2304"/>
        <c:crosses val="autoZero"/>
        <c:auto val="1"/>
        <c:lblAlgn val="ctr"/>
        <c:lblOffset val="100"/>
        <c:noMultiLvlLbl val="0"/>
      </c:catAx>
      <c:valAx>
        <c:axId val="32163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6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7600"/>
        <c:axId val="321633480"/>
      </c:lineChart>
      <c:catAx>
        <c:axId val="321627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3480"/>
        <c:crosses val="autoZero"/>
        <c:auto val="1"/>
        <c:lblAlgn val="ctr"/>
        <c:lblOffset val="100"/>
        <c:noMultiLvlLbl val="0"/>
      </c:catAx>
      <c:valAx>
        <c:axId val="321633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7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7992"/>
        <c:axId val="321628776"/>
      </c:lineChart>
      <c:catAx>
        <c:axId val="321627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8776"/>
        <c:crosses val="autoZero"/>
        <c:auto val="1"/>
        <c:lblAlgn val="ctr"/>
        <c:lblOffset val="100"/>
        <c:noMultiLvlLbl val="0"/>
      </c:catAx>
      <c:valAx>
        <c:axId val="321628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7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6816"/>
        <c:axId val="321633872"/>
      </c:lineChart>
      <c:catAx>
        <c:axId val="32162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3872"/>
        <c:crosses val="autoZero"/>
        <c:auto val="1"/>
        <c:lblAlgn val="ctr"/>
        <c:lblOffset val="100"/>
        <c:noMultiLvlLbl val="0"/>
      </c:catAx>
      <c:valAx>
        <c:axId val="321633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9168"/>
        <c:axId val="321631912"/>
      </c:lineChart>
      <c:catAx>
        <c:axId val="32162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1912"/>
        <c:crosses val="autoZero"/>
        <c:auto val="1"/>
        <c:lblAlgn val="ctr"/>
        <c:lblOffset val="100"/>
        <c:noMultiLvlLbl val="0"/>
      </c:catAx>
      <c:valAx>
        <c:axId val="321631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5640"/>
        <c:axId val="321629560"/>
      </c:lineChart>
      <c:catAx>
        <c:axId val="32162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9560"/>
        <c:crosses val="autoZero"/>
        <c:auto val="1"/>
        <c:lblAlgn val="ctr"/>
        <c:lblOffset val="100"/>
        <c:noMultiLvlLbl val="0"/>
      </c:catAx>
      <c:valAx>
        <c:axId val="32162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1520"/>
        <c:axId val="321637400"/>
      </c:lineChart>
      <c:catAx>
        <c:axId val="321631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7400"/>
        <c:crosses val="autoZero"/>
        <c:auto val="1"/>
        <c:lblAlgn val="ctr"/>
        <c:lblOffset val="100"/>
        <c:noMultiLvlLbl val="0"/>
      </c:catAx>
      <c:valAx>
        <c:axId val="32163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1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0344"/>
        <c:axId val="321635048"/>
      </c:lineChart>
      <c:catAx>
        <c:axId val="32163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5048"/>
        <c:crosses val="autoZero"/>
        <c:auto val="1"/>
        <c:lblAlgn val="ctr"/>
        <c:lblOffset val="100"/>
        <c:noMultiLvlLbl val="0"/>
      </c:catAx>
      <c:valAx>
        <c:axId val="321635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1128"/>
        <c:axId val="321635832"/>
      </c:lineChart>
      <c:catAx>
        <c:axId val="321631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5832"/>
        <c:crosses val="autoZero"/>
        <c:auto val="1"/>
        <c:lblAlgn val="ctr"/>
        <c:lblOffset val="100"/>
        <c:noMultiLvlLbl val="0"/>
      </c:catAx>
      <c:valAx>
        <c:axId val="321635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1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7792"/>
        <c:axId val="253988056"/>
      </c:lineChart>
      <c:catAx>
        <c:axId val="321637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8056"/>
        <c:crosses val="autoZero"/>
        <c:auto val="1"/>
        <c:lblAlgn val="ctr"/>
        <c:lblOffset val="100"/>
        <c:noMultiLvlLbl val="0"/>
      </c:catAx>
      <c:valAx>
        <c:axId val="253988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7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3352"/>
        <c:axId val="253991584"/>
      </c:lineChart>
      <c:catAx>
        <c:axId val="253983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1584"/>
        <c:crosses val="autoZero"/>
        <c:auto val="1"/>
        <c:lblAlgn val="ctr"/>
        <c:lblOffset val="100"/>
        <c:noMultiLvlLbl val="0"/>
      </c:catAx>
      <c:valAx>
        <c:axId val="25399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3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0800"/>
        <c:axId val="253983744"/>
      </c:lineChart>
      <c:catAx>
        <c:axId val="25399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3744"/>
        <c:crosses val="autoZero"/>
        <c:auto val="1"/>
        <c:lblAlgn val="ctr"/>
        <c:lblOffset val="100"/>
        <c:noMultiLvlLbl val="0"/>
      </c:catAx>
      <c:valAx>
        <c:axId val="253983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0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1000"/>
        <c:axId val="253981784"/>
      </c:lineChart>
      <c:catAx>
        <c:axId val="25398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1784"/>
        <c:crosses val="autoZero"/>
        <c:auto val="1"/>
        <c:lblAlgn val="ctr"/>
        <c:lblOffset val="100"/>
        <c:noMultiLvlLbl val="0"/>
      </c:catAx>
      <c:valAx>
        <c:axId val="253981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1392"/>
        <c:axId val="253985704"/>
      </c:lineChart>
      <c:catAx>
        <c:axId val="253981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5704"/>
        <c:crosses val="autoZero"/>
        <c:auto val="1"/>
        <c:lblAlgn val="ctr"/>
        <c:lblOffset val="100"/>
        <c:noMultiLvlLbl val="0"/>
      </c:catAx>
      <c:valAx>
        <c:axId val="253985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1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9624"/>
        <c:axId val="253990016"/>
      </c:lineChart>
      <c:catAx>
        <c:axId val="25398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0016"/>
        <c:crosses val="autoZero"/>
        <c:auto val="1"/>
        <c:lblAlgn val="ctr"/>
        <c:lblOffset val="100"/>
        <c:noMultiLvlLbl val="0"/>
      </c:catAx>
      <c:valAx>
        <c:axId val="253990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8840"/>
        <c:axId val="253987664"/>
      </c:lineChart>
      <c:catAx>
        <c:axId val="25398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7664"/>
        <c:crosses val="autoZero"/>
        <c:auto val="1"/>
        <c:lblAlgn val="ctr"/>
        <c:lblOffset val="100"/>
        <c:noMultiLvlLbl val="0"/>
      </c:catAx>
      <c:valAx>
        <c:axId val="25398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528"/>
        <c:axId val="253991192"/>
      </c:lineChart>
      <c:catAx>
        <c:axId val="25398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1192"/>
        <c:crosses val="autoZero"/>
        <c:auto val="1"/>
        <c:lblAlgn val="ctr"/>
        <c:lblOffset val="100"/>
        <c:noMultiLvlLbl val="0"/>
      </c:catAx>
      <c:valAx>
        <c:axId val="253991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920"/>
        <c:axId val="253985312"/>
      </c:lineChart>
      <c:catAx>
        <c:axId val="253984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5312"/>
        <c:crosses val="autoZero"/>
        <c:auto val="1"/>
        <c:lblAlgn val="ctr"/>
        <c:lblOffset val="100"/>
        <c:noMultiLvlLbl val="0"/>
      </c:catAx>
      <c:valAx>
        <c:axId val="25398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0408"/>
        <c:axId val="253986880"/>
      </c:lineChart>
      <c:catAx>
        <c:axId val="253990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6880"/>
        <c:crosses val="autoZero"/>
        <c:auto val="1"/>
        <c:lblAlgn val="ctr"/>
        <c:lblOffset val="100"/>
        <c:noMultiLvlLbl val="0"/>
      </c:catAx>
      <c:valAx>
        <c:axId val="25398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0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7272"/>
        <c:axId val="253992368"/>
      </c:lineChart>
      <c:catAx>
        <c:axId val="253987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2368"/>
        <c:crosses val="autoZero"/>
        <c:auto val="1"/>
        <c:lblAlgn val="ctr"/>
        <c:lblOffset val="100"/>
        <c:noMultiLvlLbl val="0"/>
      </c:catAx>
      <c:valAx>
        <c:axId val="25399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7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0600"/>
        <c:axId val="253993936"/>
      </c:lineChart>
      <c:catAx>
        <c:axId val="25400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3936"/>
        <c:crosses val="autoZero"/>
        <c:auto val="1"/>
        <c:lblAlgn val="ctr"/>
        <c:lblOffset val="100"/>
        <c:noMultiLvlLbl val="0"/>
      </c:catAx>
      <c:valAx>
        <c:axId val="253993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4912"/>
        <c:axId val="253996288"/>
      </c:lineChart>
      <c:catAx>
        <c:axId val="25400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6288"/>
        <c:crosses val="autoZero"/>
        <c:auto val="1"/>
        <c:lblAlgn val="ctr"/>
        <c:lblOffset val="100"/>
        <c:noMultiLvlLbl val="0"/>
      </c:catAx>
      <c:valAx>
        <c:axId val="253996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3344"/>
        <c:axId val="253995504"/>
      </c:lineChart>
      <c:catAx>
        <c:axId val="25400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5504"/>
        <c:crosses val="autoZero"/>
        <c:auto val="1"/>
        <c:lblAlgn val="ctr"/>
        <c:lblOffset val="100"/>
        <c:noMultiLvlLbl val="0"/>
      </c:catAx>
      <c:valAx>
        <c:axId val="253995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0208"/>
        <c:axId val="253997856"/>
      </c:lineChart>
      <c:catAx>
        <c:axId val="25400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7856"/>
        <c:crosses val="autoZero"/>
        <c:auto val="1"/>
        <c:lblAlgn val="ctr"/>
        <c:lblOffset val="100"/>
        <c:noMultiLvlLbl val="0"/>
      </c:catAx>
      <c:valAx>
        <c:axId val="253997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5896"/>
        <c:axId val="254005304"/>
      </c:lineChart>
      <c:catAx>
        <c:axId val="253995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5304"/>
        <c:crosses val="autoZero"/>
        <c:auto val="1"/>
        <c:lblAlgn val="ctr"/>
        <c:lblOffset val="100"/>
        <c:noMultiLvlLbl val="0"/>
      </c:catAx>
      <c:valAx>
        <c:axId val="25400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5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8248"/>
        <c:axId val="254001776"/>
      </c:lineChart>
      <c:catAx>
        <c:axId val="25399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1776"/>
        <c:crosses val="autoZero"/>
        <c:auto val="1"/>
        <c:lblAlgn val="ctr"/>
        <c:lblOffset val="100"/>
        <c:noMultiLvlLbl val="0"/>
      </c:catAx>
      <c:valAx>
        <c:axId val="25400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4328"/>
        <c:axId val="253998640"/>
      </c:lineChart>
      <c:catAx>
        <c:axId val="253994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8640"/>
        <c:crosses val="autoZero"/>
        <c:auto val="1"/>
        <c:lblAlgn val="ctr"/>
        <c:lblOffset val="100"/>
        <c:noMultiLvlLbl val="0"/>
      </c:catAx>
      <c:valAx>
        <c:axId val="25399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4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9032"/>
        <c:axId val="253999424"/>
      </c:lineChart>
      <c:catAx>
        <c:axId val="253999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9424"/>
        <c:crosses val="autoZero"/>
        <c:auto val="1"/>
        <c:lblAlgn val="ctr"/>
        <c:lblOffset val="100"/>
        <c:noMultiLvlLbl val="0"/>
      </c:catAx>
      <c:valAx>
        <c:axId val="253999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9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2168"/>
        <c:axId val="254002952"/>
      </c:lineChart>
      <c:catAx>
        <c:axId val="25400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2952"/>
        <c:crosses val="autoZero"/>
        <c:auto val="1"/>
        <c:lblAlgn val="ctr"/>
        <c:lblOffset val="100"/>
        <c:noMultiLvlLbl val="0"/>
      </c:catAx>
      <c:valAx>
        <c:axId val="25400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3736"/>
        <c:axId val="254004128"/>
      </c:lineChart>
      <c:catAx>
        <c:axId val="25400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4128"/>
        <c:crosses val="autoZero"/>
        <c:auto val="1"/>
        <c:lblAlgn val="ctr"/>
        <c:lblOffset val="100"/>
        <c:noMultiLvlLbl val="0"/>
      </c:catAx>
      <c:valAx>
        <c:axId val="254004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3544"/>
        <c:axId val="254011576"/>
      </c:lineChart>
      <c:catAx>
        <c:axId val="253993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1576"/>
        <c:crosses val="autoZero"/>
        <c:auto val="1"/>
        <c:lblAlgn val="ctr"/>
        <c:lblOffset val="100"/>
        <c:noMultiLvlLbl val="0"/>
      </c:catAx>
      <c:valAx>
        <c:axId val="25401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3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7264"/>
        <c:axId val="254007656"/>
      </c:lineChart>
      <c:catAx>
        <c:axId val="25400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7656"/>
        <c:crosses val="autoZero"/>
        <c:auto val="1"/>
        <c:lblAlgn val="ctr"/>
        <c:lblOffset val="100"/>
        <c:noMultiLvlLbl val="0"/>
      </c:catAx>
      <c:valAx>
        <c:axId val="25400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3928"/>
        <c:axId val="254006088"/>
      </c:lineChart>
      <c:catAx>
        <c:axId val="25401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6088"/>
        <c:crosses val="autoZero"/>
        <c:auto val="1"/>
        <c:lblAlgn val="ctr"/>
        <c:lblOffset val="100"/>
        <c:noMultiLvlLbl val="0"/>
      </c:catAx>
      <c:valAx>
        <c:axId val="25400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7848"/>
        <c:axId val="254015496"/>
      </c:lineChart>
      <c:catAx>
        <c:axId val="25401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5496"/>
        <c:crosses val="autoZero"/>
        <c:auto val="1"/>
        <c:lblAlgn val="ctr"/>
        <c:lblOffset val="100"/>
        <c:noMultiLvlLbl val="0"/>
      </c:catAx>
      <c:valAx>
        <c:axId val="25401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8240"/>
        <c:axId val="254008048"/>
      </c:lineChart>
      <c:catAx>
        <c:axId val="25401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8048"/>
        <c:crosses val="autoZero"/>
        <c:auto val="1"/>
        <c:lblAlgn val="ctr"/>
        <c:lblOffset val="100"/>
        <c:noMultiLvlLbl val="0"/>
      </c:catAx>
      <c:valAx>
        <c:axId val="25400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9616"/>
        <c:axId val="254010008"/>
      </c:lineChart>
      <c:catAx>
        <c:axId val="25400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0008"/>
        <c:crosses val="autoZero"/>
        <c:auto val="1"/>
        <c:lblAlgn val="ctr"/>
        <c:lblOffset val="100"/>
        <c:noMultiLvlLbl val="0"/>
      </c:catAx>
      <c:valAx>
        <c:axId val="25401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6672"/>
        <c:axId val="254017064"/>
      </c:lineChart>
      <c:catAx>
        <c:axId val="25401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7064"/>
        <c:crosses val="autoZero"/>
        <c:auto val="1"/>
        <c:lblAlgn val="ctr"/>
        <c:lblOffset val="100"/>
        <c:noMultiLvlLbl val="0"/>
      </c:catAx>
      <c:valAx>
        <c:axId val="25401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6480"/>
        <c:axId val="254010400"/>
      </c:lineChart>
      <c:catAx>
        <c:axId val="25400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0400"/>
        <c:crosses val="autoZero"/>
        <c:auto val="1"/>
        <c:lblAlgn val="ctr"/>
        <c:lblOffset val="100"/>
        <c:noMultiLvlLbl val="0"/>
      </c:catAx>
      <c:valAx>
        <c:axId val="25401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8832"/>
        <c:axId val="254006872"/>
      </c:lineChart>
      <c:catAx>
        <c:axId val="25400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6872"/>
        <c:crosses val="autoZero"/>
        <c:auto val="1"/>
        <c:lblAlgn val="ctr"/>
        <c:lblOffset val="100"/>
        <c:noMultiLvlLbl val="0"/>
      </c:catAx>
      <c:valAx>
        <c:axId val="25400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3536"/>
        <c:axId val="254014320"/>
      </c:lineChart>
      <c:catAx>
        <c:axId val="25401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4320"/>
        <c:crosses val="autoZero"/>
        <c:auto val="1"/>
        <c:lblAlgn val="ctr"/>
        <c:lblOffset val="100"/>
        <c:noMultiLvlLbl val="0"/>
      </c:catAx>
      <c:valAx>
        <c:axId val="254014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9224"/>
        <c:axId val="254016280"/>
      </c:lineChart>
      <c:catAx>
        <c:axId val="25400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6280"/>
        <c:crosses val="autoZero"/>
        <c:auto val="1"/>
        <c:lblAlgn val="ctr"/>
        <c:lblOffset val="100"/>
        <c:noMultiLvlLbl val="0"/>
      </c:catAx>
      <c:valAx>
        <c:axId val="25401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0592"/>
        <c:axId val="254022944"/>
      </c:lineChart>
      <c:catAx>
        <c:axId val="25402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2944"/>
        <c:crosses val="autoZero"/>
        <c:auto val="1"/>
        <c:lblAlgn val="ctr"/>
        <c:lblOffset val="100"/>
        <c:noMultiLvlLbl val="0"/>
      </c:catAx>
      <c:valAx>
        <c:axId val="254022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0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8824"/>
        <c:axId val="254023336"/>
      </c:lineChart>
      <c:catAx>
        <c:axId val="25402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3336"/>
        <c:crosses val="autoZero"/>
        <c:auto val="1"/>
        <c:lblAlgn val="ctr"/>
        <c:lblOffset val="100"/>
        <c:noMultiLvlLbl val="0"/>
      </c:catAx>
      <c:valAx>
        <c:axId val="25402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9808"/>
        <c:axId val="254019416"/>
      </c:lineChart>
      <c:catAx>
        <c:axId val="254019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9416"/>
        <c:crosses val="autoZero"/>
        <c:auto val="1"/>
        <c:lblAlgn val="ctr"/>
        <c:lblOffset val="100"/>
        <c:noMultiLvlLbl val="0"/>
      </c:catAx>
      <c:valAx>
        <c:axId val="254019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9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9024"/>
        <c:axId val="254029216"/>
      </c:lineChart>
      <c:catAx>
        <c:axId val="25401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9216"/>
        <c:crosses val="autoZero"/>
        <c:auto val="1"/>
        <c:lblAlgn val="ctr"/>
        <c:lblOffset val="100"/>
        <c:noMultiLvlLbl val="0"/>
      </c:catAx>
      <c:valAx>
        <c:axId val="254029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6472"/>
        <c:axId val="254022160"/>
      </c:lineChart>
      <c:catAx>
        <c:axId val="25402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2160"/>
        <c:crosses val="autoZero"/>
        <c:auto val="1"/>
        <c:lblAlgn val="ctr"/>
        <c:lblOffset val="100"/>
        <c:noMultiLvlLbl val="0"/>
      </c:catAx>
      <c:valAx>
        <c:axId val="25402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9608"/>
        <c:axId val="254023728"/>
      </c:lineChart>
      <c:catAx>
        <c:axId val="25402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3728"/>
        <c:crosses val="autoZero"/>
        <c:auto val="1"/>
        <c:lblAlgn val="ctr"/>
        <c:lblOffset val="100"/>
        <c:noMultiLvlLbl val="0"/>
      </c:catAx>
      <c:valAx>
        <c:axId val="25402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5688"/>
        <c:axId val="254025296"/>
      </c:lineChart>
      <c:catAx>
        <c:axId val="25402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5296"/>
        <c:crosses val="autoZero"/>
        <c:auto val="1"/>
        <c:lblAlgn val="ctr"/>
        <c:lblOffset val="100"/>
        <c:noMultiLvlLbl val="0"/>
      </c:catAx>
      <c:valAx>
        <c:axId val="25402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4904"/>
        <c:axId val="254026864"/>
      </c:lineChart>
      <c:catAx>
        <c:axId val="254024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6864"/>
        <c:crosses val="autoZero"/>
        <c:auto val="1"/>
        <c:lblAlgn val="ctr"/>
        <c:lblOffset val="100"/>
        <c:noMultiLvlLbl val="0"/>
      </c:catAx>
      <c:valAx>
        <c:axId val="254026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4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0784"/>
        <c:axId val="254026080"/>
      </c:lineChart>
      <c:catAx>
        <c:axId val="25403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6080"/>
        <c:crosses val="autoZero"/>
        <c:auto val="1"/>
        <c:lblAlgn val="ctr"/>
        <c:lblOffset val="100"/>
        <c:noMultiLvlLbl val="0"/>
      </c:catAx>
      <c:valAx>
        <c:axId val="254026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7648"/>
        <c:axId val="254028040"/>
      </c:lineChart>
      <c:catAx>
        <c:axId val="25402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8040"/>
        <c:crosses val="autoZero"/>
        <c:auto val="1"/>
        <c:lblAlgn val="ctr"/>
        <c:lblOffset val="100"/>
        <c:noMultiLvlLbl val="0"/>
      </c:catAx>
      <c:valAx>
        <c:axId val="254028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8632"/>
        <c:axId val="254031960"/>
      </c:lineChart>
      <c:catAx>
        <c:axId val="25401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1960"/>
        <c:crosses val="autoZero"/>
        <c:auto val="1"/>
        <c:lblAlgn val="ctr"/>
        <c:lblOffset val="100"/>
        <c:noMultiLvlLbl val="0"/>
      </c:catAx>
      <c:valAx>
        <c:axId val="25403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2744"/>
        <c:axId val="254033136"/>
      </c:lineChart>
      <c:catAx>
        <c:axId val="25403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3136"/>
        <c:crosses val="autoZero"/>
        <c:auto val="1"/>
        <c:lblAlgn val="ctr"/>
        <c:lblOffset val="100"/>
        <c:noMultiLvlLbl val="0"/>
      </c:catAx>
      <c:valAx>
        <c:axId val="25403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3528"/>
        <c:axId val="254031568"/>
      </c:lineChart>
      <c:catAx>
        <c:axId val="25403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1568"/>
        <c:crosses val="autoZero"/>
        <c:auto val="1"/>
        <c:lblAlgn val="ctr"/>
        <c:lblOffset val="100"/>
        <c:noMultiLvlLbl val="0"/>
      </c:catAx>
      <c:valAx>
        <c:axId val="25403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7864"/>
        <c:axId val="253970416"/>
      </c:lineChart>
      <c:catAx>
        <c:axId val="25397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0416"/>
        <c:crosses val="autoZero"/>
        <c:auto val="1"/>
        <c:lblAlgn val="ctr"/>
        <c:lblOffset val="100"/>
        <c:noMultiLvlLbl val="0"/>
      </c:catAx>
      <c:valAx>
        <c:axId val="25397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6296"/>
        <c:axId val="253978256"/>
      </c:lineChart>
      <c:catAx>
        <c:axId val="25397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8256"/>
        <c:crosses val="autoZero"/>
        <c:auto val="1"/>
        <c:lblAlgn val="ctr"/>
        <c:lblOffset val="100"/>
        <c:noMultiLvlLbl val="0"/>
      </c:catAx>
      <c:valAx>
        <c:axId val="253978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1200"/>
        <c:axId val="253970808"/>
      </c:lineChart>
      <c:catAx>
        <c:axId val="25397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0808"/>
        <c:crosses val="autoZero"/>
        <c:auto val="1"/>
        <c:lblAlgn val="ctr"/>
        <c:lblOffset val="100"/>
        <c:noMultiLvlLbl val="0"/>
      </c:catAx>
      <c:valAx>
        <c:axId val="25397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8648"/>
        <c:axId val="253979040"/>
      </c:lineChart>
      <c:catAx>
        <c:axId val="253978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9040"/>
        <c:crosses val="autoZero"/>
        <c:auto val="1"/>
        <c:lblAlgn val="ctr"/>
        <c:lblOffset val="100"/>
        <c:noMultiLvlLbl val="0"/>
      </c:catAx>
      <c:valAx>
        <c:axId val="25397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8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6688"/>
        <c:axId val="253977080"/>
      </c:lineChart>
      <c:catAx>
        <c:axId val="25397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7080"/>
        <c:crosses val="autoZero"/>
        <c:auto val="1"/>
        <c:lblAlgn val="ctr"/>
        <c:lblOffset val="100"/>
        <c:noMultiLvlLbl val="0"/>
      </c:catAx>
      <c:valAx>
        <c:axId val="25397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432"/>
        <c:axId val="253980608"/>
      </c:lineChart>
      <c:catAx>
        <c:axId val="25397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0608"/>
        <c:crosses val="autoZero"/>
        <c:auto val="1"/>
        <c:lblAlgn val="ctr"/>
        <c:lblOffset val="100"/>
        <c:noMultiLvlLbl val="0"/>
      </c:catAx>
      <c:valAx>
        <c:axId val="25398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8456"/>
        <c:axId val="253973944"/>
      </c:lineChart>
      <c:catAx>
        <c:axId val="25396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3944"/>
        <c:crosses val="autoZero"/>
        <c:auto val="1"/>
        <c:lblAlgn val="ctr"/>
        <c:lblOffset val="100"/>
        <c:noMultiLvlLbl val="0"/>
      </c:catAx>
      <c:valAx>
        <c:axId val="25397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9632"/>
        <c:axId val="253970024"/>
      </c:lineChart>
      <c:catAx>
        <c:axId val="25396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0024"/>
        <c:crosses val="autoZero"/>
        <c:auto val="1"/>
        <c:lblAlgn val="ctr"/>
        <c:lblOffset val="100"/>
        <c:noMultiLvlLbl val="0"/>
      </c:catAx>
      <c:valAx>
        <c:axId val="25397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4336"/>
        <c:axId val="253972376"/>
      </c:lineChart>
      <c:catAx>
        <c:axId val="25397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2376"/>
        <c:crosses val="autoZero"/>
        <c:auto val="1"/>
        <c:lblAlgn val="ctr"/>
        <c:lblOffset val="100"/>
        <c:noMultiLvlLbl val="0"/>
      </c:catAx>
      <c:valAx>
        <c:axId val="25397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4728"/>
        <c:axId val="253975120"/>
      </c:lineChart>
      <c:catAx>
        <c:axId val="25397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120"/>
        <c:crosses val="autoZero"/>
        <c:auto val="1"/>
        <c:lblAlgn val="ctr"/>
        <c:lblOffset val="100"/>
        <c:noMultiLvlLbl val="0"/>
      </c:catAx>
      <c:valAx>
        <c:axId val="25397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5904"/>
        <c:axId val="715268808"/>
      </c:lineChart>
      <c:catAx>
        <c:axId val="25397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8808"/>
        <c:crosses val="autoZero"/>
        <c:auto val="1"/>
        <c:lblAlgn val="ctr"/>
        <c:lblOffset val="100"/>
        <c:noMultiLvlLbl val="0"/>
      </c:catAx>
      <c:valAx>
        <c:axId val="71526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0376"/>
        <c:axId val="715269984"/>
      </c:lineChart>
      <c:catAx>
        <c:axId val="71527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9984"/>
        <c:crosses val="autoZero"/>
        <c:auto val="1"/>
        <c:lblAlgn val="ctr"/>
        <c:lblOffset val="100"/>
        <c:noMultiLvlLbl val="0"/>
      </c:catAx>
      <c:valAx>
        <c:axId val="71526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0768"/>
        <c:axId val="715271160"/>
      </c:lineChart>
      <c:catAx>
        <c:axId val="715270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71160"/>
        <c:crosses val="autoZero"/>
        <c:auto val="1"/>
        <c:lblAlgn val="ctr"/>
        <c:lblOffset val="100"/>
        <c:noMultiLvlLbl val="0"/>
      </c:catAx>
      <c:valAx>
        <c:axId val="715271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0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9200"/>
        <c:axId val="715261752"/>
      </c:lineChart>
      <c:catAx>
        <c:axId val="71526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1752"/>
        <c:crosses val="autoZero"/>
        <c:auto val="1"/>
        <c:lblAlgn val="ctr"/>
        <c:lblOffset val="100"/>
        <c:noMultiLvlLbl val="0"/>
      </c:catAx>
      <c:valAx>
        <c:axId val="71526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5672"/>
        <c:axId val="715259792"/>
      </c:lineChart>
      <c:catAx>
        <c:axId val="71526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9792"/>
        <c:crosses val="autoZero"/>
        <c:auto val="1"/>
        <c:lblAlgn val="ctr"/>
        <c:lblOffset val="100"/>
        <c:noMultiLvlLbl val="0"/>
      </c:catAx>
      <c:valAx>
        <c:axId val="71525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2928"/>
        <c:axId val="715263320"/>
      </c:lineChart>
      <c:catAx>
        <c:axId val="71526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3320"/>
        <c:crosses val="autoZero"/>
        <c:auto val="1"/>
        <c:lblAlgn val="ctr"/>
        <c:lblOffset val="100"/>
        <c:noMultiLvlLbl val="0"/>
      </c:catAx>
      <c:valAx>
        <c:axId val="71526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8224"/>
        <c:axId val="715265280"/>
      </c:lineChart>
      <c:catAx>
        <c:axId val="71525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5280"/>
        <c:crosses val="autoZero"/>
        <c:auto val="1"/>
        <c:lblAlgn val="ctr"/>
        <c:lblOffset val="100"/>
        <c:noMultiLvlLbl val="0"/>
      </c:catAx>
      <c:valAx>
        <c:axId val="71526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9008"/>
        <c:axId val="715259400"/>
      </c:lineChart>
      <c:catAx>
        <c:axId val="71525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9400"/>
        <c:crosses val="autoZero"/>
        <c:auto val="1"/>
        <c:lblAlgn val="ctr"/>
        <c:lblOffset val="100"/>
        <c:noMultiLvlLbl val="0"/>
      </c:catAx>
      <c:valAx>
        <c:axId val="71525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15263712"/>
        <c:axId val="715264104"/>
      </c:lineChart>
      <c:catAx>
        <c:axId val="71526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4104"/>
        <c:crosses val="autoZero"/>
        <c:auto val="1"/>
        <c:lblAlgn val="ctr"/>
        <c:lblOffset val="100"/>
        <c:noMultiLvlLbl val="0"/>
      </c:catAx>
      <c:valAx>
        <c:axId val="71526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3552"/>
        <c:axId val="730570808"/>
      </c:lineChart>
      <c:catAx>
        <c:axId val="73057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0808"/>
        <c:crosses val="autoZero"/>
        <c:auto val="1"/>
        <c:lblAlgn val="ctr"/>
        <c:lblOffset val="100"/>
        <c:noMultiLvlLbl val="0"/>
      </c:catAx>
      <c:valAx>
        <c:axId val="73057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4336"/>
        <c:axId val="730571200"/>
      </c:lineChart>
      <c:catAx>
        <c:axId val="73057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1200"/>
        <c:crosses val="autoZero"/>
        <c:auto val="1"/>
        <c:lblAlgn val="ctr"/>
        <c:lblOffset val="100"/>
        <c:noMultiLvlLbl val="0"/>
      </c:catAx>
      <c:valAx>
        <c:axId val="73057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6688"/>
        <c:axId val="730577080"/>
      </c:lineChart>
      <c:catAx>
        <c:axId val="73057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7080"/>
        <c:crosses val="autoZero"/>
        <c:auto val="1"/>
        <c:lblAlgn val="ctr"/>
        <c:lblOffset val="100"/>
        <c:noMultiLvlLbl val="0"/>
      </c:catAx>
      <c:valAx>
        <c:axId val="73057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-50229.705037195483</c:v>
                </c:pt>
                <c:pt idx="1">
                  <c:v>235923.38521755778</c:v>
                </c:pt>
                <c:pt idx="2">
                  <c:v>309008.30651654862</c:v>
                </c:pt>
                <c:pt idx="3">
                  <c:v>295383.51639127359</c:v>
                </c:pt>
                <c:pt idx="4">
                  <c:v>286233.71697062283</c:v>
                </c:pt>
                <c:pt idx="5">
                  <c:v>277225.20994143724</c:v>
                </c:pt>
                <c:pt idx="6">
                  <c:v>268371.78530348546</c:v>
                </c:pt>
                <c:pt idx="7">
                  <c:v>212023.26621678163</c:v>
                </c:pt>
                <c:pt idx="8">
                  <c:v>201057.07229209092</c:v>
                </c:pt>
                <c:pt idx="9">
                  <c:v>194672.20854032089</c:v>
                </c:pt>
                <c:pt idx="10">
                  <c:v>188402.20120454408</c:v>
                </c:pt>
                <c:pt idx="11">
                  <c:v>182254.70166618485</c:v>
                </c:pt>
                <c:pt idx="12">
                  <c:v>176235.98514028435</c:v>
                </c:pt>
                <c:pt idx="13">
                  <c:v>170351.09866327097</c:v>
                </c:pt>
                <c:pt idx="14">
                  <c:v>164603.99515861369</c:v>
                </c:pt>
                <c:pt idx="15">
                  <c:v>158997.65482034403</c:v>
                </c:pt>
                <c:pt idx="16">
                  <c:v>153534.19494698473</c:v>
                </c:pt>
                <c:pt idx="17">
                  <c:v>148214.96926013497</c:v>
                </c:pt>
                <c:pt idx="18">
                  <c:v>143040.65765206589</c:v>
                </c:pt>
                <c:pt idx="19">
                  <c:v>138905.10497117051</c:v>
                </c:pt>
                <c:pt idx="20">
                  <c:v>133854.10519910659</c:v>
                </c:pt>
                <c:pt idx="21">
                  <c:v>128967.18776348194</c:v>
                </c:pt>
                <c:pt idx="22">
                  <c:v>124240.90865204373</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-4202705.2925856495</c:v>
                </c:pt>
                <c:pt idx="1">
                  <c:v>-3966781.9073680919</c:v>
                </c:pt>
                <c:pt idx="2">
                  <c:v>-3657773.6008515432</c:v>
                </c:pt>
                <c:pt idx="3">
                  <c:v>-3362390.0844602697</c:v>
                </c:pt>
                <c:pt idx="4">
                  <c:v>-3076156.3674896467</c:v>
                </c:pt>
                <c:pt idx="5">
                  <c:v>-2798931.1575482097</c:v>
                </c:pt>
                <c:pt idx="6">
                  <c:v>-2530559.3722447241</c:v>
                </c:pt>
                <c:pt idx="7">
                  <c:v>-2318536.1060279426</c:v>
                </c:pt>
                <c:pt idx="8">
                  <c:v>-2117479.0337358518</c:v>
                </c:pt>
                <c:pt idx="9">
                  <c:v>-1922806.8251955309</c:v>
                </c:pt>
                <c:pt idx="10">
                  <c:v>-1734404.6239909867</c:v>
                </c:pt>
                <c:pt idx="11">
                  <c:v>-1552149.9223248018</c:v>
                </c:pt>
                <c:pt idx="12">
                  <c:v>-1375913.9371845175</c:v>
                </c:pt>
                <c:pt idx="13">
                  <c:v>-1205562.8385212466</c:v>
                </c:pt>
                <c:pt idx="14">
                  <c:v>-1040958.8433626329</c:v>
                </c:pt>
                <c:pt idx="15">
                  <c:v>-881961.18854228884</c:v>
                </c:pt>
                <c:pt idx="16">
                  <c:v>-728426.99359530408</c:v>
                </c:pt>
                <c:pt idx="17">
                  <c:v>-580212.02433516912</c:v>
                </c:pt>
                <c:pt idx="18">
                  <c:v>-437171.36668310326</c:v>
                </c:pt>
                <c:pt idx="19">
                  <c:v>-298266.26171193272</c:v>
                </c:pt>
                <c:pt idx="20">
                  <c:v>-164412.15651282613</c:v>
                </c:pt>
                <c:pt idx="21">
                  <c:v>-35444.968749344189</c:v>
                </c:pt>
                <c:pt idx="22">
                  <c:v>88795.939902699538</c:v>
                </c:pt>
              </c:numCache>
            </c:numRef>
          </c:val>
          <c:smooth val="0"/>
        </c:ser>
        <c:dLbls>
          <c:showLegendKey val="0"/>
          <c:showVal val="0"/>
          <c:showCatName val="0"/>
          <c:showSerName val="0"/>
          <c:showPercent val="0"/>
          <c:showBubbleSize val="0"/>
        </c:dLbls>
        <c:smooth val="0"/>
        <c:axId val="739395768"/>
        <c:axId val="739393808"/>
      </c:lineChart>
      <c:catAx>
        <c:axId val="73939576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3808"/>
        <c:crosses val="autoZero"/>
        <c:auto val="1"/>
        <c:lblAlgn val="ctr"/>
        <c:lblOffset val="100"/>
        <c:noMultiLvlLbl val="0"/>
      </c:catAx>
      <c:valAx>
        <c:axId val="73939380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576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0672"/>
        <c:axId val="739392632"/>
      </c:lineChart>
      <c:catAx>
        <c:axId val="739390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2632"/>
        <c:crosses val="autoZero"/>
        <c:auto val="1"/>
        <c:lblAlgn val="ctr"/>
        <c:lblOffset val="100"/>
        <c:noMultiLvlLbl val="0"/>
      </c:catAx>
      <c:valAx>
        <c:axId val="739392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0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4888"/>
        <c:axId val="754905280"/>
      </c:lineChart>
      <c:catAx>
        <c:axId val="75490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5280"/>
        <c:crosses val="autoZero"/>
        <c:auto val="1"/>
        <c:lblAlgn val="ctr"/>
        <c:lblOffset val="100"/>
        <c:noMultiLvlLbl val="0"/>
      </c:catAx>
      <c:valAx>
        <c:axId val="75490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4104"/>
        <c:axId val="334910432"/>
      </c:lineChart>
      <c:catAx>
        <c:axId val="75490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0432"/>
        <c:crosses val="autoZero"/>
        <c:auto val="1"/>
        <c:lblAlgn val="ctr"/>
        <c:lblOffset val="100"/>
        <c:noMultiLvlLbl val="0"/>
      </c:catAx>
      <c:valAx>
        <c:axId val="334910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6704"/>
        <c:axId val="334919056"/>
      </c:lineChart>
      <c:catAx>
        <c:axId val="334916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9056"/>
        <c:crosses val="autoZero"/>
        <c:auto val="1"/>
        <c:lblAlgn val="ctr"/>
        <c:lblOffset val="100"/>
        <c:noMultiLvlLbl val="0"/>
      </c:catAx>
      <c:valAx>
        <c:axId val="334919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6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0040"/>
        <c:axId val="334909256"/>
      </c:lineChart>
      <c:catAx>
        <c:axId val="334910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09256"/>
        <c:crosses val="autoZero"/>
        <c:auto val="1"/>
        <c:lblAlgn val="ctr"/>
        <c:lblOffset val="100"/>
        <c:noMultiLvlLbl val="0"/>
      </c:catAx>
      <c:valAx>
        <c:axId val="334909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0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2000"/>
        <c:axId val="334918272"/>
      </c:lineChart>
      <c:catAx>
        <c:axId val="334912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8272"/>
        <c:crosses val="autoZero"/>
        <c:auto val="1"/>
        <c:lblAlgn val="ctr"/>
        <c:lblOffset val="100"/>
        <c:noMultiLvlLbl val="0"/>
      </c:catAx>
      <c:valAx>
        <c:axId val="334918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2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7488"/>
        <c:axId val="334912392"/>
      </c:lineChart>
      <c:catAx>
        <c:axId val="334917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2392"/>
        <c:crosses val="autoZero"/>
        <c:auto val="1"/>
        <c:lblAlgn val="ctr"/>
        <c:lblOffset val="100"/>
        <c:noMultiLvlLbl val="0"/>
      </c:catAx>
      <c:valAx>
        <c:axId val="334912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7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5136"/>
        <c:axId val="334913960"/>
      </c:lineChart>
      <c:catAx>
        <c:axId val="334915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3960"/>
        <c:crosses val="autoZero"/>
        <c:auto val="1"/>
        <c:lblAlgn val="ctr"/>
        <c:lblOffset val="100"/>
        <c:noMultiLvlLbl val="0"/>
      </c:catAx>
      <c:valAx>
        <c:axId val="334913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5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4352"/>
        <c:axId val="334911608"/>
      </c:lineChart>
      <c:catAx>
        <c:axId val="334914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1608"/>
        <c:crosses val="autoZero"/>
        <c:auto val="1"/>
        <c:lblAlgn val="ctr"/>
        <c:lblOffset val="100"/>
        <c:noMultiLvlLbl val="0"/>
      </c:catAx>
      <c:valAx>
        <c:axId val="334911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4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8664"/>
        <c:axId val="334912784"/>
      </c:lineChart>
      <c:catAx>
        <c:axId val="334918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2784"/>
        <c:crosses val="autoZero"/>
        <c:auto val="1"/>
        <c:lblAlgn val="ctr"/>
        <c:lblOffset val="100"/>
        <c:noMultiLvlLbl val="0"/>
      </c:catAx>
      <c:valAx>
        <c:axId val="334912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8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9840"/>
        <c:axId val="334919448"/>
      </c:lineChart>
      <c:catAx>
        <c:axId val="334919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9448"/>
        <c:crosses val="autoZero"/>
        <c:auto val="1"/>
        <c:lblAlgn val="ctr"/>
        <c:lblOffset val="100"/>
        <c:noMultiLvlLbl val="0"/>
      </c:catAx>
      <c:valAx>
        <c:axId val="334919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9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5920"/>
        <c:axId val="334920624"/>
      </c:lineChart>
      <c:catAx>
        <c:axId val="334915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0624"/>
        <c:crosses val="autoZero"/>
        <c:auto val="1"/>
        <c:lblAlgn val="ctr"/>
        <c:lblOffset val="100"/>
        <c:noMultiLvlLbl val="0"/>
      </c:catAx>
      <c:valAx>
        <c:axId val="334920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5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3176"/>
        <c:axId val="334908864"/>
      </c:lineChart>
      <c:catAx>
        <c:axId val="334913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08864"/>
        <c:crosses val="autoZero"/>
        <c:auto val="1"/>
        <c:lblAlgn val="ctr"/>
        <c:lblOffset val="100"/>
        <c:noMultiLvlLbl val="0"/>
      </c:catAx>
      <c:valAx>
        <c:axId val="334908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3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7288"/>
        <c:axId val="334929640"/>
      </c:lineChart>
      <c:catAx>
        <c:axId val="334927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9640"/>
        <c:crosses val="autoZero"/>
        <c:auto val="1"/>
        <c:lblAlgn val="ctr"/>
        <c:lblOffset val="100"/>
        <c:noMultiLvlLbl val="0"/>
      </c:catAx>
      <c:valAx>
        <c:axId val="334929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7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4152"/>
        <c:axId val="334923760"/>
      </c:lineChart>
      <c:catAx>
        <c:axId val="334924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3760"/>
        <c:crosses val="autoZero"/>
        <c:auto val="1"/>
        <c:lblAlgn val="ctr"/>
        <c:lblOffset val="100"/>
        <c:noMultiLvlLbl val="0"/>
      </c:catAx>
      <c:valAx>
        <c:axId val="334923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4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4544"/>
        <c:axId val="334930032"/>
      </c:lineChart>
      <c:catAx>
        <c:axId val="334924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0032"/>
        <c:crosses val="autoZero"/>
        <c:auto val="1"/>
        <c:lblAlgn val="ctr"/>
        <c:lblOffset val="100"/>
        <c:noMultiLvlLbl val="0"/>
      </c:catAx>
      <c:valAx>
        <c:axId val="33493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4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8856"/>
        <c:axId val="334932776"/>
      </c:lineChart>
      <c:catAx>
        <c:axId val="334928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2776"/>
        <c:crosses val="autoZero"/>
        <c:auto val="1"/>
        <c:lblAlgn val="ctr"/>
        <c:lblOffset val="100"/>
        <c:noMultiLvlLbl val="0"/>
      </c:catAx>
      <c:valAx>
        <c:axId val="334932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8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0424"/>
        <c:axId val="334924936"/>
      </c:lineChart>
      <c:catAx>
        <c:axId val="334930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4936"/>
        <c:crosses val="autoZero"/>
        <c:auto val="1"/>
        <c:lblAlgn val="ctr"/>
        <c:lblOffset val="100"/>
        <c:noMultiLvlLbl val="0"/>
      </c:catAx>
      <c:valAx>
        <c:axId val="334924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0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9248"/>
        <c:axId val="334933168"/>
      </c:lineChart>
      <c:catAx>
        <c:axId val="334929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3168"/>
        <c:crosses val="autoZero"/>
        <c:auto val="1"/>
        <c:lblAlgn val="ctr"/>
        <c:lblOffset val="100"/>
        <c:noMultiLvlLbl val="0"/>
      </c:catAx>
      <c:valAx>
        <c:axId val="334933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9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1016"/>
        <c:axId val="334930816"/>
      </c:lineChart>
      <c:catAx>
        <c:axId val="334921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0816"/>
        <c:crosses val="autoZero"/>
        <c:auto val="1"/>
        <c:lblAlgn val="ctr"/>
        <c:lblOffset val="100"/>
        <c:noMultiLvlLbl val="0"/>
      </c:catAx>
      <c:valAx>
        <c:axId val="334930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1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5720"/>
        <c:axId val="334931208"/>
      </c:lineChart>
      <c:catAx>
        <c:axId val="334925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1208"/>
        <c:crosses val="autoZero"/>
        <c:auto val="1"/>
        <c:lblAlgn val="ctr"/>
        <c:lblOffset val="100"/>
        <c:noMultiLvlLbl val="0"/>
      </c:catAx>
      <c:valAx>
        <c:axId val="334931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5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1992"/>
        <c:axId val="334932384"/>
      </c:lineChart>
      <c:catAx>
        <c:axId val="334931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2384"/>
        <c:crosses val="autoZero"/>
        <c:auto val="1"/>
        <c:lblAlgn val="ctr"/>
        <c:lblOffset val="100"/>
        <c:noMultiLvlLbl val="0"/>
      </c:catAx>
      <c:valAx>
        <c:axId val="334932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1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6112"/>
        <c:axId val="334926504"/>
      </c:lineChart>
      <c:catAx>
        <c:axId val="334926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6504"/>
        <c:crosses val="autoZero"/>
        <c:auto val="1"/>
        <c:lblAlgn val="ctr"/>
        <c:lblOffset val="100"/>
        <c:noMultiLvlLbl val="0"/>
      </c:catAx>
      <c:valAx>
        <c:axId val="334926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6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8464"/>
        <c:axId val="334922584"/>
      </c:lineChart>
      <c:catAx>
        <c:axId val="334928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2584"/>
        <c:crosses val="autoZero"/>
        <c:auto val="1"/>
        <c:lblAlgn val="ctr"/>
        <c:lblOffset val="100"/>
        <c:noMultiLvlLbl val="0"/>
      </c:catAx>
      <c:valAx>
        <c:axId val="33492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8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0616"/>
        <c:axId val="334933952"/>
      </c:lineChart>
      <c:catAx>
        <c:axId val="334940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3952"/>
        <c:crosses val="autoZero"/>
        <c:auto val="1"/>
        <c:lblAlgn val="ctr"/>
        <c:lblOffset val="100"/>
        <c:noMultiLvlLbl val="0"/>
      </c:catAx>
      <c:valAx>
        <c:axId val="334933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0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2576"/>
        <c:axId val="334944144"/>
      </c:lineChart>
      <c:catAx>
        <c:axId val="33494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4144"/>
        <c:crosses val="autoZero"/>
        <c:auto val="1"/>
        <c:lblAlgn val="ctr"/>
        <c:lblOffset val="100"/>
        <c:noMultiLvlLbl val="0"/>
      </c:catAx>
      <c:valAx>
        <c:axId val="33494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1400"/>
        <c:axId val="334936304"/>
      </c:lineChart>
      <c:catAx>
        <c:axId val="334941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6304"/>
        <c:crosses val="autoZero"/>
        <c:auto val="1"/>
        <c:lblAlgn val="ctr"/>
        <c:lblOffset val="100"/>
        <c:noMultiLvlLbl val="0"/>
      </c:catAx>
      <c:valAx>
        <c:axId val="33493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1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4736"/>
        <c:axId val="334934344"/>
      </c:lineChart>
      <c:catAx>
        <c:axId val="33493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4344"/>
        <c:crosses val="autoZero"/>
        <c:auto val="1"/>
        <c:lblAlgn val="ctr"/>
        <c:lblOffset val="100"/>
        <c:noMultiLvlLbl val="0"/>
      </c:catAx>
      <c:valAx>
        <c:axId val="334934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5520"/>
        <c:axId val="334940224"/>
      </c:lineChart>
      <c:catAx>
        <c:axId val="334935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0224"/>
        <c:crosses val="autoZero"/>
        <c:auto val="1"/>
        <c:lblAlgn val="ctr"/>
        <c:lblOffset val="100"/>
        <c:noMultiLvlLbl val="0"/>
      </c:catAx>
      <c:valAx>
        <c:axId val="334940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5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2184"/>
        <c:axId val="334942968"/>
      </c:lineChart>
      <c:catAx>
        <c:axId val="334942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2968"/>
        <c:crosses val="autoZero"/>
        <c:auto val="1"/>
        <c:lblAlgn val="ctr"/>
        <c:lblOffset val="100"/>
        <c:noMultiLvlLbl val="0"/>
      </c:catAx>
      <c:valAx>
        <c:axId val="334942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2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8264"/>
        <c:axId val="334943752"/>
      </c:lineChart>
      <c:catAx>
        <c:axId val="334938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3752"/>
        <c:crosses val="autoZero"/>
        <c:auto val="1"/>
        <c:lblAlgn val="ctr"/>
        <c:lblOffset val="100"/>
        <c:noMultiLvlLbl val="0"/>
      </c:catAx>
      <c:valAx>
        <c:axId val="334943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8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4928"/>
        <c:axId val="334945320"/>
      </c:lineChart>
      <c:catAx>
        <c:axId val="334944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5320"/>
        <c:crosses val="autoZero"/>
        <c:auto val="1"/>
        <c:lblAlgn val="ctr"/>
        <c:lblOffset val="100"/>
        <c:noMultiLvlLbl val="0"/>
      </c:catAx>
      <c:valAx>
        <c:axId val="334945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4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6696"/>
        <c:axId val="334939048"/>
      </c:lineChart>
      <c:catAx>
        <c:axId val="334936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9048"/>
        <c:crosses val="autoZero"/>
        <c:auto val="1"/>
        <c:lblAlgn val="ctr"/>
        <c:lblOffset val="100"/>
        <c:noMultiLvlLbl val="0"/>
      </c:catAx>
      <c:valAx>
        <c:axId val="334939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6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7872"/>
        <c:axId val="334937480"/>
      </c:lineChart>
      <c:catAx>
        <c:axId val="334937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7480"/>
        <c:crosses val="autoZero"/>
        <c:auto val="1"/>
        <c:lblAlgn val="ctr"/>
        <c:lblOffset val="100"/>
        <c:noMultiLvlLbl val="0"/>
      </c:catAx>
      <c:valAx>
        <c:axId val="334937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7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9832"/>
        <c:axId val="334948456"/>
      </c:lineChart>
      <c:catAx>
        <c:axId val="334939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8456"/>
        <c:crosses val="autoZero"/>
        <c:auto val="1"/>
        <c:lblAlgn val="ctr"/>
        <c:lblOffset val="100"/>
        <c:noMultiLvlLbl val="0"/>
      </c:catAx>
      <c:valAx>
        <c:axId val="33494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9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6104"/>
        <c:axId val="334946496"/>
      </c:lineChart>
      <c:catAx>
        <c:axId val="334946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6496"/>
        <c:crosses val="autoZero"/>
        <c:auto val="1"/>
        <c:lblAlgn val="ctr"/>
        <c:lblOffset val="100"/>
        <c:noMultiLvlLbl val="0"/>
      </c:catAx>
      <c:valAx>
        <c:axId val="334946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6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7280"/>
        <c:axId val="334947672"/>
      </c:lineChart>
      <c:catAx>
        <c:axId val="33494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7672"/>
        <c:crosses val="autoZero"/>
        <c:auto val="1"/>
        <c:lblAlgn val="ctr"/>
        <c:lblOffset val="100"/>
        <c:noMultiLvlLbl val="0"/>
      </c:catAx>
      <c:valAx>
        <c:axId val="33494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88480"/>
        <c:axId val="334893184"/>
      </c:lineChart>
      <c:catAx>
        <c:axId val="334888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3184"/>
        <c:crosses val="autoZero"/>
        <c:auto val="1"/>
        <c:lblAlgn val="ctr"/>
        <c:lblOffset val="100"/>
        <c:noMultiLvlLbl val="0"/>
      </c:catAx>
      <c:valAx>
        <c:axId val="334893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88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1224"/>
        <c:axId val="334894752"/>
      </c:lineChart>
      <c:catAx>
        <c:axId val="334891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4752"/>
        <c:crosses val="autoZero"/>
        <c:auto val="1"/>
        <c:lblAlgn val="ctr"/>
        <c:lblOffset val="100"/>
        <c:noMultiLvlLbl val="0"/>
      </c:catAx>
      <c:valAx>
        <c:axId val="334894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1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86520"/>
        <c:axId val="334891616"/>
      </c:lineChart>
      <c:catAx>
        <c:axId val="334886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1616"/>
        <c:crosses val="autoZero"/>
        <c:auto val="1"/>
        <c:lblAlgn val="ctr"/>
        <c:lblOffset val="100"/>
        <c:noMultiLvlLbl val="0"/>
      </c:catAx>
      <c:valAx>
        <c:axId val="334891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86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85736"/>
        <c:axId val="334892792"/>
      </c:lineChart>
      <c:catAx>
        <c:axId val="334885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2792"/>
        <c:crosses val="autoZero"/>
        <c:auto val="1"/>
        <c:lblAlgn val="ctr"/>
        <c:lblOffset val="100"/>
        <c:noMultiLvlLbl val="0"/>
      </c:catAx>
      <c:valAx>
        <c:axId val="334892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85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0832"/>
        <c:axId val="334890048"/>
      </c:lineChart>
      <c:catAx>
        <c:axId val="33489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0048"/>
        <c:crosses val="autoZero"/>
        <c:auto val="1"/>
        <c:lblAlgn val="ctr"/>
        <c:lblOffset val="100"/>
        <c:noMultiLvlLbl val="0"/>
      </c:catAx>
      <c:valAx>
        <c:axId val="334890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0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5144"/>
        <c:axId val="334887304"/>
      </c:lineChart>
      <c:catAx>
        <c:axId val="334895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87304"/>
        <c:crosses val="autoZero"/>
        <c:auto val="1"/>
        <c:lblAlgn val="ctr"/>
        <c:lblOffset val="100"/>
        <c:noMultiLvlLbl val="0"/>
      </c:catAx>
      <c:valAx>
        <c:axId val="334887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5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1" sqref="C5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8" t="s">
        <v>582</v>
      </c>
      <c r="B5" s="328"/>
      <c r="C5" s="328"/>
      <c r="D5" s="161"/>
      <c r="E5" s="161"/>
      <c r="F5" s="161"/>
      <c r="G5" s="161"/>
      <c r="H5" s="161"/>
      <c r="I5" s="161"/>
      <c r="J5" s="161"/>
    </row>
    <row r="6" spans="1:22" s="11" customFormat="1" ht="18.75">
      <c r="A6" s="172"/>
      <c r="B6" s="334"/>
      <c r="C6" s="334"/>
      <c r="F6" s="15"/>
      <c r="G6" s="15"/>
      <c r="H6" s="14"/>
    </row>
    <row r="7" spans="1:22" s="11" customFormat="1" ht="18.75">
      <c r="A7" s="332" t="s">
        <v>11</v>
      </c>
      <c r="B7" s="332"/>
      <c r="C7" s="332"/>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29" t="s">
        <v>10</v>
      </c>
      <c r="B10" s="329"/>
      <c r="C10" s="329"/>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583</v>
      </c>
      <c r="B12" s="336"/>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3" t="s">
        <v>589</v>
      </c>
      <c r="B15" s="333"/>
      <c r="C15" s="333"/>
      <c r="D15" s="7"/>
      <c r="E15" s="7"/>
      <c r="F15" s="7"/>
      <c r="G15" s="7"/>
      <c r="H15" s="7"/>
      <c r="I15" s="7"/>
      <c r="J15" s="7"/>
      <c r="K15" s="7"/>
      <c r="L15" s="7"/>
      <c r="M15" s="7"/>
      <c r="N15" s="7"/>
      <c r="O15" s="7"/>
      <c r="P15" s="7"/>
      <c r="Q15" s="7"/>
      <c r="R15" s="7"/>
      <c r="S15" s="7"/>
      <c r="T15" s="7"/>
      <c r="U15" s="7"/>
      <c r="V15" s="7"/>
    </row>
    <row r="16" spans="1:22" s="2" customFormat="1" ht="15" customHeight="1">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0" t="s">
        <v>524</v>
      </c>
      <c r="B18" s="331"/>
      <c r="C18" s="331"/>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586</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7"/>
      <c r="B24" s="327"/>
      <c r="C24" s="327"/>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7"/>
      <c r="B39" s="327"/>
      <c r="C39" s="327"/>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0.92400000000000004</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7"/>
      <c r="B49" s="327"/>
      <c r="C49" s="327"/>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4.0049900000000003</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4.0049900000000003</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7" t="str">
        <f>'1. паспорт местоположение'!A5:C5</f>
        <v>Год раскрытия информации: 2020</v>
      </c>
      <c r="B4" s="348"/>
      <c r="C4" s="348"/>
      <c r="D4" s="348"/>
      <c r="E4" s="348"/>
      <c r="F4" s="348"/>
      <c r="G4" s="348"/>
      <c r="H4" s="348"/>
      <c r="I4" s="348"/>
      <c r="J4" s="348"/>
      <c r="K4" s="348"/>
      <c r="L4" s="348"/>
      <c r="M4" s="348"/>
      <c r="N4" s="348"/>
      <c r="O4" s="348"/>
      <c r="P4" s="348"/>
      <c r="Q4" s="348"/>
      <c r="R4" s="348"/>
      <c r="S4" s="348"/>
    </row>
    <row r="5" spans="1:28" s="11" customFormat="1" ht="15.75">
      <c r="A5" s="16"/>
    </row>
    <row r="6" spans="1:28" s="11" customFormat="1" ht="18.75">
      <c r="A6" s="343" t="s">
        <v>11</v>
      </c>
      <c r="B6" s="343"/>
      <c r="C6" s="343"/>
      <c r="D6" s="343"/>
      <c r="E6" s="343"/>
      <c r="F6" s="343"/>
      <c r="G6" s="343"/>
      <c r="H6" s="343"/>
      <c r="I6" s="343"/>
      <c r="J6" s="343"/>
      <c r="K6" s="343"/>
      <c r="L6" s="343"/>
      <c r="M6" s="343"/>
      <c r="N6" s="343"/>
      <c r="O6" s="343"/>
      <c r="P6" s="343"/>
      <c r="Q6" s="343"/>
      <c r="R6" s="343"/>
      <c r="S6" s="343"/>
      <c r="T6" s="12"/>
      <c r="U6" s="12"/>
      <c r="V6" s="12"/>
      <c r="W6" s="12"/>
      <c r="X6" s="12"/>
      <c r="Y6" s="12"/>
      <c r="Z6" s="12"/>
      <c r="AA6" s="12"/>
      <c r="AB6" s="12"/>
    </row>
    <row r="7" spans="1:28" s="11" customFormat="1" ht="18.75">
      <c r="A7" s="343"/>
      <c r="B7" s="343"/>
      <c r="C7" s="343"/>
      <c r="D7" s="343"/>
      <c r="E7" s="343"/>
      <c r="F7" s="343"/>
      <c r="G7" s="343"/>
      <c r="H7" s="343"/>
      <c r="I7" s="343"/>
      <c r="J7" s="343"/>
      <c r="K7" s="343"/>
      <c r="L7" s="343"/>
      <c r="M7" s="343"/>
      <c r="N7" s="343"/>
      <c r="O7" s="343"/>
      <c r="P7" s="343"/>
      <c r="Q7" s="343"/>
      <c r="R7" s="343"/>
      <c r="S7" s="343"/>
      <c r="T7" s="12"/>
      <c r="U7" s="12"/>
      <c r="V7" s="12"/>
      <c r="W7" s="12"/>
      <c r="X7" s="12"/>
      <c r="Y7" s="12"/>
      <c r="Z7" s="12"/>
      <c r="AA7" s="12"/>
      <c r="AB7" s="12"/>
    </row>
    <row r="8" spans="1:28" s="11" customFormat="1" ht="18.75">
      <c r="A8" s="349" t="str">
        <f>'1. паспорт местоположение'!A9:C9</f>
        <v>Общество с ограниченной ответственностью "Сургутские городские электрические сети"</v>
      </c>
      <c r="B8" s="349"/>
      <c r="C8" s="349"/>
      <c r="D8" s="349"/>
      <c r="E8" s="349"/>
      <c r="F8" s="349"/>
      <c r="G8" s="349"/>
      <c r="H8" s="349"/>
      <c r="I8" s="349"/>
      <c r="J8" s="349"/>
      <c r="K8" s="349"/>
      <c r="L8" s="349"/>
      <c r="M8" s="349"/>
      <c r="N8" s="349"/>
      <c r="O8" s="349"/>
      <c r="P8" s="349"/>
      <c r="Q8" s="349"/>
      <c r="R8" s="349"/>
      <c r="S8" s="349"/>
      <c r="T8" s="12"/>
      <c r="U8" s="12"/>
      <c r="V8" s="12"/>
      <c r="W8" s="12"/>
      <c r="X8" s="12"/>
      <c r="Y8" s="12"/>
      <c r="Z8" s="12"/>
      <c r="AA8" s="12"/>
      <c r="AB8" s="12"/>
    </row>
    <row r="9" spans="1:28" s="11" customFormat="1" ht="18.75">
      <c r="A9" s="339" t="s">
        <v>10</v>
      </c>
      <c r="B9" s="339"/>
      <c r="C9" s="339"/>
      <c r="D9" s="339"/>
      <c r="E9" s="339"/>
      <c r="F9" s="339"/>
      <c r="G9" s="339"/>
      <c r="H9" s="339"/>
      <c r="I9" s="339"/>
      <c r="J9" s="339"/>
      <c r="K9" s="339"/>
      <c r="L9" s="339"/>
      <c r="M9" s="339"/>
      <c r="N9" s="339"/>
      <c r="O9" s="339"/>
      <c r="P9" s="339"/>
      <c r="Q9" s="339"/>
      <c r="R9" s="339"/>
      <c r="S9" s="339"/>
      <c r="T9" s="12"/>
      <c r="U9" s="12"/>
      <c r="V9" s="12"/>
      <c r="W9" s="12"/>
      <c r="X9" s="12"/>
      <c r="Y9" s="12"/>
      <c r="Z9" s="12"/>
      <c r="AA9" s="12"/>
      <c r="AB9" s="12"/>
    </row>
    <row r="10" spans="1:28" s="11" customFormat="1" ht="18.75">
      <c r="A10" s="343"/>
      <c r="B10" s="343"/>
      <c r="C10" s="343"/>
      <c r="D10" s="343"/>
      <c r="E10" s="343"/>
      <c r="F10" s="343"/>
      <c r="G10" s="343"/>
      <c r="H10" s="343"/>
      <c r="I10" s="343"/>
      <c r="J10" s="343"/>
      <c r="K10" s="343"/>
      <c r="L10" s="343"/>
      <c r="M10" s="343"/>
      <c r="N10" s="343"/>
      <c r="O10" s="343"/>
      <c r="P10" s="343"/>
      <c r="Q10" s="343"/>
      <c r="R10" s="343"/>
      <c r="S10" s="343"/>
      <c r="T10" s="12"/>
      <c r="U10" s="12"/>
      <c r="V10" s="12"/>
      <c r="W10" s="12"/>
      <c r="X10" s="12"/>
      <c r="Y10" s="12"/>
      <c r="Z10" s="12"/>
      <c r="AA10" s="12"/>
      <c r="AB10" s="12"/>
    </row>
    <row r="11" spans="1:28" s="11" customFormat="1" ht="20.25">
      <c r="A11" s="345" t="str">
        <f>'1. паспорт местоположение'!A12:B12</f>
        <v>F_</v>
      </c>
      <c r="B11" s="345"/>
      <c r="C11" s="345"/>
      <c r="D11" s="345"/>
      <c r="E11" s="345"/>
      <c r="F11" s="345"/>
      <c r="G11" s="345"/>
      <c r="H11" s="345"/>
      <c r="I11" s="346" t="str">
        <f>'1. паспорт местоположение'!C12</f>
        <v>1.1.4.147.53</v>
      </c>
      <c r="J11" s="346"/>
      <c r="K11" s="346"/>
      <c r="L11" s="346"/>
      <c r="M11" s="346"/>
      <c r="N11" s="346"/>
      <c r="O11" s="346"/>
      <c r="P11" s="346"/>
      <c r="Q11" s="346"/>
      <c r="R11" s="346"/>
      <c r="S11" s="346"/>
      <c r="T11" s="12"/>
      <c r="U11" s="12"/>
      <c r="V11" s="12"/>
      <c r="W11" s="12"/>
      <c r="X11" s="12"/>
      <c r="Y11" s="12"/>
      <c r="Z11" s="12"/>
      <c r="AA11" s="12"/>
      <c r="AB11" s="12"/>
    </row>
    <row r="12" spans="1:28" s="11" customFormat="1" ht="18.75">
      <c r="A12" s="339" t="s">
        <v>9</v>
      </c>
      <c r="B12" s="339"/>
      <c r="C12" s="339"/>
      <c r="D12" s="339"/>
      <c r="E12" s="339"/>
      <c r="F12" s="339"/>
      <c r="G12" s="339"/>
      <c r="H12" s="339"/>
      <c r="I12" s="339"/>
      <c r="J12" s="339"/>
      <c r="K12" s="339"/>
      <c r="L12" s="339"/>
      <c r="M12" s="339"/>
      <c r="N12" s="339"/>
      <c r="O12" s="339"/>
      <c r="P12" s="339"/>
      <c r="Q12" s="339"/>
      <c r="R12" s="339"/>
      <c r="S12" s="339"/>
      <c r="T12" s="12"/>
      <c r="U12" s="12"/>
      <c r="V12" s="12"/>
      <c r="W12" s="12"/>
      <c r="X12" s="12"/>
      <c r="Y12" s="12"/>
      <c r="Z12" s="12"/>
      <c r="AA12" s="12"/>
      <c r="AB12" s="12"/>
    </row>
    <row r="13" spans="1:28" s="8" customFormat="1" ht="15.75" customHeight="1">
      <c r="A13" s="344"/>
      <c r="B13" s="344"/>
      <c r="C13" s="344"/>
      <c r="D13" s="344"/>
      <c r="E13" s="344"/>
      <c r="F13" s="344"/>
      <c r="G13" s="344"/>
      <c r="H13" s="344"/>
      <c r="I13" s="344"/>
      <c r="J13" s="344"/>
      <c r="K13" s="344"/>
      <c r="L13" s="344"/>
      <c r="M13" s="344"/>
      <c r="N13" s="344"/>
      <c r="O13" s="344"/>
      <c r="P13" s="344"/>
      <c r="Q13" s="344"/>
      <c r="R13" s="344"/>
      <c r="S13" s="344"/>
      <c r="T13" s="9"/>
      <c r="U13" s="9"/>
      <c r="V13" s="9"/>
      <c r="W13" s="9"/>
      <c r="X13" s="9"/>
      <c r="Y13" s="9"/>
      <c r="Z13" s="9"/>
      <c r="AA13" s="9"/>
      <c r="AB13" s="9"/>
    </row>
    <row r="14" spans="1:28" s="2" customFormat="1" ht="36" customHeight="1">
      <c r="A14" s="338" t="str">
        <f>'1. паспорт местоположение'!A15:C15</f>
        <v>Строительство КЛ-10кВ ТП-3 2х2500кВА до ТП-4 2х1600кВА Марьина гора</v>
      </c>
      <c r="B14" s="338"/>
      <c r="C14" s="338"/>
      <c r="D14" s="338"/>
      <c r="E14" s="338"/>
      <c r="F14" s="338"/>
      <c r="G14" s="338"/>
      <c r="H14" s="338"/>
      <c r="I14" s="338"/>
      <c r="J14" s="338"/>
      <c r="K14" s="338"/>
      <c r="L14" s="338"/>
      <c r="M14" s="338"/>
      <c r="N14" s="338"/>
      <c r="O14" s="338"/>
      <c r="P14" s="338"/>
      <c r="Q14" s="338"/>
      <c r="R14" s="338"/>
      <c r="S14" s="338"/>
      <c r="T14" s="7"/>
      <c r="U14" s="7"/>
      <c r="V14" s="7"/>
      <c r="W14" s="7"/>
      <c r="X14" s="7"/>
      <c r="Y14" s="7"/>
      <c r="Z14" s="7"/>
      <c r="AA14" s="7"/>
      <c r="AB14" s="7"/>
    </row>
    <row r="15" spans="1:28" s="2" customFormat="1" ht="15" customHeight="1">
      <c r="A15" s="339" t="s">
        <v>7</v>
      </c>
      <c r="B15" s="339"/>
      <c r="C15" s="339"/>
      <c r="D15" s="339"/>
      <c r="E15" s="339"/>
      <c r="F15" s="339"/>
      <c r="G15" s="339"/>
      <c r="H15" s="339"/>
      <c r="I15" s="339"/>
      <c r="J15" s="339"/>
      <c r="K15" s="339"/>
      <c r="L15" s="339"/>
      <c r="M15" s="339"/>
      <c r="N15" s="339"/>
      <c r="O15" s="339"/>
      <c r="P15" s="339"/>
      <c r="Q15" s="339"/>
      <c r="R15" s="339"/>
      <c r="S15" s="339"/>
      <c r="T15" s="5"/>
      <c r="U15" s="5"/>
      <c r="V15" s="5"/>
      <c r="W15" s="5"/>
      <c r="X15" s="5"/>
      <c r="Y15" s="5"/>
      <c r="Z15" s="5"/>
      <c r="AA15" s="5"/>
      <c r="AB15" s="5"/>
    </row>
    <row r="16" spans="1:28" s="2" customFormat="1" ht="15" customHeight="1">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c r="A17" s="341" t="s">
        <v>498</v>
      </c>
      <c r="B17" s="341"/>
      <c r="C17" s="341"/>
      <c r="D17" s="341"/>
      <c r="E17" s="341"/>
      <c r="F17" s="341"/>
      <c r="G17" s="341"/>
      <c r="H17" s="341"/>
      <c r="I17" s="341"/>
      <c r="J17" s="341"/>
      <c r="K17" s="341"/>
      <c r="L17" s="341"/>
      <c r="M17" s="341"/>
      <c r="N17" s="341"/>
      <c r="O17" s="341"/>
      <c r="P17" s="341"/>
      <c r="Q17" s="341"/>
      <c r="R17" s="341"/>
      <c r="S17" s="341"/>
      <c r="T17" s="6"/>
      <c r="U17" s="6"/>
      <c r="V17" s="6"/>
      <c r="W17" s="6"/>
      <c r="X17" s="6"/>
      <c r="Y17" s="6"/>
      <c r="Z17" s="6"/>
      <c r="AA17" s="6"/>
      <c r="AB17" s="6"/>
    </row>
    <row r="18" spans="1:28" s="2" customFormat="1" ht="15" customHeight="1">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c r="A19" s="350" t="s">
        <v>6</v>
      </c>
      <c r="B19" s="350" t="s">
        <v>104</v>
      </c>
      <c r="C19" s="351" t="s">
        <v>386</v>
      </c>
      <c r="D19" s="350" t="s">
        <v>385</v>
      </c>
      <c r="E19" s="350" t="s">
        <v>103</v>
      </c>
      <c r="F19" s="350" t="s">
        <v>102</v>
      </c>
      <c r="G19" s="350" t="s">
        <v>381</v>
      </c>
      <c r="H19" s="350" t="s">
        <v>101</v>
      </c>
      <c r="I19" s="350" t="s">
        <v>100</v>
      </c>
      <c r="J19" s="350" t="s">
        <v>99</v>
      </c>
      <c r="K19" s="350" t="s">
        <v>98</v>
      </c>
      <c r="L19" s="350" t="s">
        <v>97</v>
      </c>
      <c r="M19" s="350" t="s">
        <v>96</v>
      </c>
      <c r="N19" s="350" t="s">
        <v>95</v>
      </c>
      <c r="O19" s="350" t="s">
        <v>94</v>
      </c>
      <c r="P19" s="350" t="s">
        <v>93</v>
      </c>
      <c r="Q19" s="350" t="s">
        <v>384</v>
      </c>
      <c r="R19" s="350"/>
      <c r="S19" s="353" t="s">
        <v>491</v>
      </c>
      <c r="T19" s="3"/>
      <c r="U19" s="3"/>
      <c r="V19" s="3"/>
      <c r="W19" s="3"/>
      <c r="X19" s="3"/>
      <c r="Y19" s="3"/>
    </row>
    <row r="20" spans="1:28" s="2" customFormat="1" ht="180.75" customHeight="1">
      <c r="A20" s="350"/>
      <c r="B20" s="350"/>
      <c r="C20" s="352"/>
      <c r="D20" s="350"/>
      <c r="E20" s="350"/>
      <c r="F20" s="350"/>
      <c r="G20" s="350"/>
      <c r="H20" s="350"/>
      <c r="I20" s="350"/>
      <c r="J20" s="350"/>
      <c r="K20" s="350"/>
      <c r="L20" s="350"/>
      <c r="M20" s="350"/>
      <c r="N20" s="350"/>
      <c r="O20" s="350"/>
      <c r="P20" s="350"/>
      <c r="Q20" s="34" t="s">
        <v>382</v>
      </c>
      <c r="R20" s="35" t="s">
        <v>383</v>
      </c>
      <c r="S20" s="353"/>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8" t="str">
        <f>'1. паспорт местоположение'!A5:C5</f>
        <v>Год раскрытия информации: 2020</v>
      </c>
      <c r="B6" s="348"/>
      <c r="C6" s="348"/>
      <c r="D6" s="348"/>
      <c r="E6" s="348"/>
      <c r="F6" s="348"/>
      <c r="G6" s="348"/>
      <c r="H6" s="348"/>
      <c r="I6" s="348"/>
      <c r="J6" s="348"/>
      <c r="K6" s="348"/>
      <c r="L6" s="348"/>
      <c r="M6" s="348"/>
      <c r="N6" s="348"/>
      <c r="O6" s="348"/>
      <c r="P6" s="348"/>
      <c r="Q6" s="348"/>
      <c r="R6" s="348"/>
      <c r="S6" s="348"/>
      <c r="T6" s="348"/>
    </row>
    <row r="7" spans="1:20" s="11" customFormat="1">
      <c r="A7" s="16"/>
      <c r="H7" s="15"/>
    </row>
    <row r="8" spans="1:20" s="11" customFormat="1" ht="18.75">
      <c r="A8" s="343" t="s">
        <v>11</v>
      </c>
      <c r="B8" s="343"/>
      <c r="C8" s="343"/>
      <c r="D8" s="343"/>
      <c r="E8" s="343"/>
      <c r="F8" s="343"/>
      <c r="G8" s="343"/>
      <c r="H8" s="343"/>
      <c r="I8" s="343"/>
      <c r="J8" s="343"/>
      <c r="K8" s="343"/>
      <c r="L8" s="343"/>
      <c r="M8" s="343"/>
      <c r="N8" s="343"/>
      <c r="O8" s="343"/>
      <c r="P8" s="343"/>
      <c r="Q8" s="343"/>
      <c r="R8" s="343"/>
      <c r="S8" s="343"/>
      <c r="T8" s="343"/>
    </row>
    <row r="9" spans="1:20" s="11" customFormat="1" ht="18.75">
      <c r="A9" s="343"/>
      <c r="B9" s="343"/>
      <c r="C9" s="343"/>
      <c r="D9" s="343"/>
      <c r="E9" s="343"/>
      <c r="F9" s="343"/>
      <c r="G9" s="343"/>
      <c r="H9" s="343"/>
      <c r="I9" s="343"/>
      <c r="J9" s="343"/>
      <c r="K9" s="343"/>
      <c r="L9" s="343"/>
      <c r="M9" s="343"/>
      <c r="N9" s="343"/>
      <c r="O9" s="343"/>
      <c r="P9" s="343"/>
      <c r="Q9" s="343"/>
      <c r="R9" s="343"/>
      <c r="S9" s="343"/>
      <c r="T9" s="343"/>
    </row>
    <row r="10" spans="1:20" s="11" customFormat="1" ht="18.75" customHeight="1">
      <c r="A10" s="338" t="str">
        <f>'1. паспорт местоположение'!A9:C9</f>
        <v>Общество с ограниченной ответственностью "Сургутские городские электрические сети"</v>
      </c>
      <c r="B10" s="338"/>
      <c r="C10" s="338"/>
      <c r="D10" s="338"/>
      <c r="E10" s="338"/>
      <c r="F10" s="338"/>
      <c r="G10" s="338"/>
      <c r="H10" s="338"/>
      <c r="I10" s="338"/>
      <c r="J10" s="338"/>
      <c r="K10" s="338"/>
      <c r="L10" s="338"/>
      <c r="M10" s="338"/>
      <c r="N10" s="338"/>
      <c r="O10" s="338"/>
      <c r="P10" s="338"/>
      <c r="Q10" s="338"/>
      <c r="R10" s="338"/>
      <c r="S10" s="338"/>
      <c r="T10" s="338"/>
    </row>
    <row r="11" spans="1:20" s="11" customFormat="1" ht="18.75" customHeight="1">
      <c r="A11" s="339" t="s">
        <v>10</v>
      </c>
      <c r="B11" s="339"/>
      <c r="C11" s="339"/>
      <c r="D11" s="339"/>
      <c r="E11" s="339"/>
      <c r="F11" s="339"/>
      <c r="G11" s="339"/>
      <c r="H11" s="339"/>
      <c r="I11" s="339"/>
      <c r="J11" s="339"/>
      <c r="K11" s="339"/>
      <c r="L11" s="339"/>
      <c r="M11" s="339"/>
      <c r="N11" s="339"/>
      <c r="O11" s="339"/>
      <c r="P11" s="339"/>
      <c r="Q11" s="339"/>
      <c r="R11" s="339"/>
      <c r="S11" s="339"/>
      <c r="T11" s="339"/>
    </row>
    <row r="12" spans="1:20" s="11" customFormat="1" ht="18.75">
      <c r="A12" s="343"/>
      <c r="B12" s="343"/>
      <c r="C12" s="343"/>
      <c r="D12" s="343"/>
      <c r="E12" s="343"/>
      <c r="F12" s="343"/>
      <c r="G12" s="343"/>
      <c r="H12" s="343"/>
      <c r="I12" s="343"/>
      <c r="J12" s="343"/>
      <c r="K12" s="343"/>
      <c r="L12" s="343"/>
      <c r="M12" s="343"/>
      <c r="N12" s="343"/>
      <c r="O12" s="343"/>
      <c r="P12" s="343"/>
      <c r="Q12" s="343"/>
      <c r="R12" s="343"/>
      <c r="S12" s="343"/>
      <c r="T12" s="343"/>
    </row>
    <row r="13" spans="1:20" s="11" customFormat="1" ht="18.75" customHeight="1">
      <c r="A13" s="358" t="str">
        <f>'1. паспорт местоположение'!A12:B12</f>
        <v>F_</v>
      </c>
      <c r="B13" s="359"/>
      <c r="C13" s="359"/>
      <c r="D13" s="359"/>
      <c r="E13" s="359"/>
      <c r="F13" s="359"/>
      <c r="G13" s="359"/>
      <c r="H13" s="359"/>
      <c r="I13" s="359"/>
      <c r="J13" s="359"/>
      <c r="K13" s="359"/>
      <c r="L13" s="359"/>
      <c r="M13" s="360" t="str">
        <f>'1. паспорт местоположение'!C12</f>
        <v>1.1.4.147.53</v>
      </c>
      <c r="N13" s="361"/>
      <c r="O13" s="361"/>
      <c r="P13" s="361"/>
      <c r="Q13" s="361"/>
      <c r="R13" s="361"/>
      <c r="S13" s="361"/>
      <c r="T13" s="361"/>
    </row>
    <row r="14" spans="1:20" s="11" customFormat="1" ht="18.75" customHeight="1">
      <c r="A14" s="339" t="s">
        <v>9</v>
      </c>
      <c r="B14" s="339"/>
      <c r="C14" s="339"/>
      <c r="D14" s="339"/>
      <c r="E14" s="339"/>
      <c r="F14" s="339"/>
      <c r="G14" s="339"/>
      <c r="H14" s="339"/>
      <c r="I14" s="339"/>
      <c r="J14" s="339"/>
      <c r="K14" s="339"/>
      <c r="L14" s="339"/>
      <c r="M14" s="339"/>
      <c r="N14" s="339"/>
      <c r="O14" s="339"/>
      <c r="P14" s="339"/>
      <c r="Q14" s="339"/>
      <c r="R14" s="339"/>
      <c r="S14" s="339"/>
      <c r="T14" s="339"/>
    </row>
    <row r="15" spans="1:20" s="8" customFormat="1" ht="15.75" customHeight="1">
      <c r="A15" s="344"/>
      <c r="B15" s="344"/>
      <c r="C15" s="344"/>
      <c r="D15" s="344"/>
      <c r="E15" s="344"/>
      <c r="F15" s="344"/>
      <c r="G15" s="344"/>
      <c r="H15" s="344"/>
      <c r="I15" s="344"/>
      <c r="J15" s="344"/>
      <c r="K15" s="344"/>
      <c r="L15" s="344"/>
      <c r="M15" s="344"/>
      <c r="N15" s="344"/>
      <c r="O15" s="344"/>
      <c r="P15" s="344"/>
      <c r="Q15" s="344"/>
      <c r="R15" s="344"/>
      <c r="S15" s="344"/>
      <c r="T15" s="344"/>
    </row>
    <row r="16" spans="1:20" s="2" customFormat="1" ht="36" customHeight="1">
      <c r="A16" s="338" t="str">
        <f>'1. паспорт местоположение'!A15:C15</f>
        <v>Строительство КЛ-10кВ ТП-3 2х2500кВА до ТП-4 2х1600кВА Марьина гора</v>
      </c>
      <c r="B16" s="338"/>
      <c r="C16" s="338"/>
      <c r="D16" s="338"/>
      <c r="E16" s="338"/>
      <c r="F16" s="338"/>
      <c r="G16" s="338"/>
      <c r="H16" s="338"/>
      <c r="I16" s="338"/>
      <c r="J16" s="338"/>
      <c r="K16" s="338"/>
      <c r="L16" s="338"/>
      <c r="M16" s="338"/>
      <c r="N16" s="338"/>
      <c r="O16" s="338"/>
      <c r="P16" s="338"/>
      <c r="Q16" s="338"/>
      <c r="R16" s="338"/>
      <c r="S16" s="338"/>
      <c r="T16" s="338"/>
    </row>
    <row r="17" spans="1:113" s="2" customFormat="1" ht="15" customHeight="1">
      <c r="A17" s="339" t="s">
        <v>7</v>
      </c>
      <c r="B17" s="339"/>
      <c r="C17" s="339"/>
      <c r="D17" s="339"/>
      <c r="E17" s="339"/>
      <c r="F17" s="339"/>
      <c r="G17" s="339"/>
      <c r="H17" s="339"/>
      <c r="I17" s="339"/>
      <c r="J17" s="339"/>
      <c r="K17" s="339"/>
      <c r="L17" s="339"/>
      <c r="M17" s="339"/>
      <c r="N17" s="339"/>
      <c r="O17" s="339"/>
      <c r="P17" s="339"/>
      <c r="Q17" s="339"/>
      <c r="R17" s="339"/>
      <c r="S17" s="339"/>
      <c r="T17" s="339"/>
    </row>
    <row r="18" spans="1:113" s="2" customFormat="1" ht="15" customHeight="1">
      <c r="A18" s="340"/>
      <c r="B18" s="340"/>
      <c r="C18" s="340"/>
      <c r="D18" s="340"/>
      <c r="E18" s="340"/>
      <c r="F18" s="340"/>
      <c r="G18" s="340"/>
      <c r="H18" s="340"/>
      <c r="I18" s="340"/>
      <c r="J18" s="340"/>
      <c r="K18" s="340"/>
      <c r="L18" s="340"/>
      <c r="M18" s="340"/>
      <c r="N18" s="340"/>
      <c r="O18" s="340"/>
      <c r="P18" s="340"/>
      <c r="Q18" s="340"/>
      <c r="R18" s="340"/>
      <c r="S18" s="340"/>
      <c r="T18" s="340"/>
    </row>
    <row r="19" spans="1:113" s="2" customFormat="1" ht="15" customHeight="1">
      <c r="A19" s="349" t="s">
        <v>503</v>
      </c>
      <c r="B19" s="349"/>
      <c r="C19" s="349"/>
      <c r="D19" s="349"/>
      <c r="E19" s="349"/>
      <c r="F19" s="349"/>
      <c r="G19" s="349"/>
      <c r="H19" s="349"/>
      <c r="I19" s="349"/>
      <c r="J19" s="349"/>
      <c r="K19" s="349"/>
      <c r="L19" s="349"/>
      <c r="M19" s="349"/>
      <c r="N19" s="349"/>
      <c r="O19" s="349"/>
      <c r="P19" s="349"/>
      <c r="Q19" s="349"/>
      <c r="R19" s="349"/>
      <c r="S19" s="349"/>
      <c r="T19" s="349"/>
    </row>
    <row r="20" spans="1:113" s="50" customFormat="1" ht="21" customHeight="1">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c r="A21" s="370" t="s">
        <v>6</v>
      </c>
      <c r="B21" s="363" t="s">
        <v>232</v>
      </c>
      <c r="C21" s="364"/>
      <c r="D21" s="367" t="s">
        <v>126</v>
      </c>
      <c r="E21" s="363" t="s">
        <v>531</v>
      </c>
      <c r="F21" s="364"/>
      <c r="G21" s="363" t="s">
        <v>283</v>
      </c>
      <c r="H21" s="364"/>
      <c r="I21" s="363" t="s">
        <v>125</v>
      </c>
      <c r="J21" s="364"/>
      <c r="K21" s="367" t="s">
        <v>124</v>
      </c>
      <c r="L21" s="363" t="s">
        <v>123</v>
      </c>
      <c r="M21" s="364"/>
      <c r="N21" s="363" t="s">
        <v>528</v>
      </c>
      <c r="O21" s="364"/>
      <c r="P21" s="367" t="s">
        <v>122</v>
      </c>
      <c r="Q21" s="354" t="s">
        <v>121</v>
      </c>
      <c r="R21" s="355"/>
      <c r="S21" s="356" t="s">
        <v>120</v>
      </c>
      <c r="T21" s="356"/>
    </row>
    <row r="22" spans="1:113" ht="204.75" customHeight="1">
      <c r="A22" s="371"/>
      <c r="B22" s="365"/>
      <c r="C22" s="366"/>
      <c r="D22" s="369"/>
      <c r="E22" s="365"/>
      <c r="F22" s="366"/>
      <c r="G22" s="365"/>
      <c r="H22" s="366"/>
      <c r="I22" s="365"/>
      <c r="J22" s="366"/>
      <c r="K22" s="368"/>
      <c r="L22" s="365"/>
      <c r="M22" s="366"/>
      <c r="N22" s="365"/>
      <c r="O22" s="366"/>
      <c r="P22" s="368"/>
      <c r="Q22" s="106" t="s">
        <v>119</v>
      </c>
      <c r="R22" s="106" t="s">
        <v>502</v>
      </c>
      <c r="S22" s="106" t="s">
        <v>118</v>
      </c>
      <c r="T22" s="106" t="s">
        <v>117</v>
      </c>
    </row>
    <row r="23" spans="1:113" ht="51.75" customHeight="1">
      <c r="A23" s="372"/>
      <c r="B23" s="159" t="s">
        <v>115</v>
      </c>
      <c r="C23" s="159" t="s">
        <v>116</v>
      </c>
      <c r="D23" s="368"/>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2" t="s">
        <v>534</v>
      </c>
      <c r="C27" s="362"/>
      <c r="D27" s="362"/>
      <c r="E27" s="362"/>
      <c r="F27" s="362"/>
      <c r="G27" s="362"/>
      <c r="H27" s="362"/>
      <c r="I27" s="362"/>
      <c r="J27" s="362"/>
      <c r="K27" s="362"/>
      <c r="L27" s="362"/>
      <c r="M27" s="362"/>
      <c r="N27" s="362"/>
      <c r="O27" s="362"/>
      <c r="P27" s="362"/>
      <c r="Q27" s="362"/>
      <c r="R27" s="362"/>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26" sqref="R26"/>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7" t="str">
        <f>'1. паспорт местоположение'!A5:C5</f>
        <v>Год раскрытия информации: 2020</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2" t="s">
        <v>11</v>
      </c>
      <c r="F7" s="332"/>
      <c r="G7" s="332"/>
      <c r="H7" s="332"/>
      <c r="I7" s="332"/>
      <c r="J7" s="332"/>
      <c r="K7" s="332"/>
      <c r="L7" s="332"/>
      <c r="M7" s="332"/>
      <c r="N7" s="332"/>
      <c r="O7" s="332"/>
      <c r="P7" s="332"/>
      <c r="Q7" s="332"/>
      <c r="R7" s="332"/>
      <c r="S7" s="332"/>
      <c r="T7" s="332"/>
      <c r="U7" s="332"/>
      <c r="V7" s="332"/>
      <c r="W7" s="332"/>
      <c r="X7" s="332"/>
      <c r="Y7" s="332"/>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3" t="str">
        <f>'1. паспорт местоположение'!A9</f>
        <v>Общество с ограниченной ответственностью "Сургутские городские электрические сети"</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1" customFormat="1" ht="18.75" customHeight="1">
      <c r="A10" s="169"/>
      <c r="B10" s="169"/>
      <c r="C10" s="169"/>
      <c r="D10" s="169"/>
      <c r="E10" s="329" t="s">
        <v>10</v>
      </c>
      <c r="F10" s="329"/>
      <c r="G10" s="329"/>
      <c r="H10" s="329"/>
      <c r="I10" s="329"/>
      <c r="J10" s="329"/>
      <c r="K10" s="329"/>
      <c r="L10" s="329"/>
      <c r="M10" s="329"/>
      <c r="N10" s="329"/>
      <c r="O10" s="329"/>
      <c r="P10" s="329"/>
      <c r="Q10" s="329"/>
      <c r="R10" s="329"/>
      <c r="S10" s="329"/>
      <c r="T10" s="329"/>
      <c r="U10" s="329"/>
      <c r="V10" s="329"/>
      <c r="W10" s="329"/>
      <c r="X10" s="329"/>
      <c r="Y10" s="329"/>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4" t="str">
        <f>'1. паспорт местоположение'!A12:B12</f>
        <v>F_</v>
      </c>
      <c r="B12" s="375"/>
      <c r="C12" s="375"/>
      <c r="D12" s="375"/>
      <c r="E12" s="375"/>
      <c r="F12" s="375"/>
      <c r="G12" s="375"/>
      <c r="H12" s="375"/>
      <c r="I12" s="375"/>
      <c r="J12" s="375"/>
      <c r="K12" s="375"/>
      <c r="L12" s="375"/>
      <c r="M12" s="375"/>
      <c r="N12" s="375"/>
      <c r="O12" s="375"/>
      <c r="P12" s="375"/>
      <c r="Q12" s="375"/>
      <c r="R12" s="376" t="str">
        <f>'1. паспорт местоположение'!C12</f>
        <v>1.1.4.147.53</v>
      </c>
      <c r="S12" s="377"/>
      <c r="T12" s="377"/>
      <c r="U12" s="377"/>
      <c r="V12" s="377"/>
      <c r="W12" s="377"/>
      <c r="X12" s="377"/>
      <c r="Y12" s="377"/>
      <c r="Z12" s="377"/>
      <c r="AA12" s="377"/>
    </row>
    <row r="13" spans="1:27" s="11" customFormat="1" ht="18.75" customHeight="1">
      <c r="A13" s="169"/>
      <c r="B13" s="169"/>
      <c r="C13" s="169"/>
      <c r="D13" s="169"/>
      <c r="E13" s="329" t="s">
        <v>9</v>
      </c>
      <c r="F13" s="329"/>
      <c r="G13" s="329"/>
      <c r="H13" s="329"/>
      <c r="I13" s="329"/>
      <c r="J13" s="329"/>
      <c r="K13" s="329"/>
      <c r="L13" s="329"/>
      <c r="M13" s="329"/>
      <c r="N13" s="329"/>
      <c r="O13" s="329"/>
      <c r="P13" s="329"/>
      <c r="Q13" s="329"/>
      <c r="R13" s="329"/>
      <c r="S13" s="329"/>
      <c r="T13" s="329"/>
      <c r="U13" s="329"/>
      <c r="V13" s="329"/>
      <c r="W13" s="329"/>
      <c r="X13" s="329"/>
      <c r="Y13" s="329"/>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8" t="str">
        <f>'1. паспорт местоположение'!A15:C15</f>
        <v>Строительство КЛ-10кВ ТП-3 2х2500кВА до ТП-4 2х1600кВА Марьина гора</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2" customFormat="1" ht="15" customHeight="1">
      <c r="A16" s="188"/>
      <c r="B16" s="188"/>
      <c r="C16" s="188"/>
      <c r="D16" s="188"/>
      <c r="E16" s="329" t="s">
        <v>7</v>
      </c>
      <c r="F16" s="329"/>
      <c r="G16" s="329"/>
      <c r="H16" s="329"/>
      <c r="I16" s="329"/>
      <c r="J16" s="329"/>
      <c r="K16" s="329"/>
      <c r="L16" s="329"/>
      <c r="M16" s="329"/>
      <c r="N16" s="329"/>
      <c r="O16" s="329"/>
      <c r="P16" s="329"/>
      <c r="Q16" s="329"/>
      <c r="R16" s="329"/>
      <c r="S16" s="329"/>
      <c r="T16" s="329"/>
      <c r="U16" s="329"/>
      <c r="V16" s="329"/>
      <c r="W16" s="329"/>
      <c r="X16" s="329"/>
      <c r="Y16" s="329"/>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1"/>
      <c r="F18" s="381"/>
      <c r="G18" s="381"/>
      <c r="H18" s="381"/>
      <c r="I18" s="381"/>
      <c r="J18" s="381"/>
      <c r="K18" s="381"/>
      <c r="L18" s="381"/>
      <c r="M18" s="381"/>
      <c r="N18" s="381"/>
      <c r="O18" s="381"/>
      <c r="P18" s="381"/>
      <c r="Q18" s="381"/>
      <c r="R18" s="381"/>
      <c r="S18" s="381"/>
      <c r="T18" s="381"/>
      <c r="U18" s="381"/>
      <c r="V18" s="381"/>
      <c r="W18" s="381"/>
      <c r="X18" s="381"/>
      <c r="Y18" s="381"/>
      <c r="Z18" s="182"/>
      <c r="AA18" s="182"/>
    </row>
    <row r="19" spans="1:27" ht="25.5" customHeight="1">
      <c r="A19" s="381" t="s">
        <v>505</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9" t="s">
        <v>6</v>
      </c>
      <c r="B21" s="382" t="s">
        <v>512</v>
      </c>
      <c r="C21" s="383"/>
      <c r="D21" s="382" t="s">
        <v>514</v>
      </c>
      <c r="E21" s="383"/>
      <c r="F21" s="354" t="s">
        <v>98</v>
      </c>
      <c r="G21" s="387"/>
      <c r="H21" s="387"/>
      <c r="I21" s="355"/>
      <c r="J21" s="379" t="s">
        <v>515</v>
      </c>
      <c r="K21" s="382" t="s">
        <v>516</v>
      </c>
      <c r="L21" s="383"/>
      <c r="M21" s="382" t="s">
        <v>517</v>
      </c>
      <c r="N21" s="383"/>
      <c r="O21" s="382" t="s">
        <v>504</v>
      </c>
      <c r="P21" s="383"/>
      <c r="Q21" s="382" t="s">
        <v>131</v>
      </c>
      <c r="R21" s="383"/>
      <c r="S21" s="379" t="s">
        <v>130</v>
      </c>
      <c r="T21" s="379" t="s">
        <v>518</v>
      </c>
      <c r="U21" s="379" t="s">
        <v>513</v>
      </c>
      <c r="V21" s="382" t="s">
        <v>129</v>
      </c>
      <c r="W21" s="383"/>
      <c r="X21" s="354" t="s">
        <v>121</v>
      </c>
      <c r="Y21" s="387"/>
      <c r="Z21" s="356" t="s">
        <v>120</v>
      </c>
      <c r="AA21" s="356"/>
    </row>
    <row r="22" spans="1:27" ht="216" customHeight="1">
      <c r="A22" s="386"/>
      <c r="B22" s="384"/>
      <c r="C22" s="385"/>
      <c r="D22" s="384"/>
      <c r="E22" s="385"/>
      <c r="F22" s="354" t="s">
        <v>128</v>
      </c>
      <c r="G22" s="355"/>
      <c r="H22" s="354" t="s">
        <v>127</v>
      </c>
      <c r="I22" s="355"/>
      <c r="J22" s="380"/>
      <c r="K22" s="384"/>
      <c r="L22" s="385"/>
      <c r="M22" s="384"/>
      <c r="N22" s="385"/>
      <c r="O22" s="384"/>
      <c r="P22" s="385"/>
      <c r="Q22" s="384"/>
      <c r="R22" s="385"/>
      <c r="S22" s="380"/>
      <c r="T22" s="380"/>
      <c r="U22" s="380"/>
      <c r="V22" s="384"/>
      <c r="W22" s="385"/>
      <c r="X22" s="106" t="s">
        <v>119</v>
      </c>
      <c r="Y22" s="106" t="s">
        <v>502</v>
      </c>
      <c r="Z22" s="106" t="s">
        <v>118</v>
      </c>
      <c r="AA22" s="106" t="s">
        <v>117</v>
      </c>
    </row>
    <row r="23" spans="1:27" ht="60" customHeight="1">
      <c r="A23" s="380"/>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10</v>
      </c>
      <c r="H25" s="258">
        <f>VLOOKUP($R$12,'[6]3.2 паспорт Техсостояние ЛЭП'!$A$21:$AD$670,11,FALSE)</f>
        <v>0</v>
      </c>
      <c r="I25" s="258">
        <f>VLOOKUP($R$12,'[6]3.2 паспорт Техсостояние ЛЭП'!$A$21:$AD$670,12,FALSE)</f>
        <v>10</v>
      </c>
      <c r="J25" s="258">
        <f>VLOOKUP($R$12,'[6]3.2 паспорт Техсостояние ЛЭП'!$A$21:$AD$670,13,FALSE)</f>
        <v>0</v>
      </c>
      <c r="K25" s="258">
        <f>VLOOKUP($R$12,'[6]3.2 паспорт Техсостояние ЛЭП'!$A$21:$AD$670,14,FALSE)</f>
        <v>2</v>
      </c>
      <c r="L25" s="258">
        <f>VLOOKUP($R$12,'[6]3.2 паспорт Техсостояние ЛЭП'!$A$21:$AD$670,15,FALSE)</f>
        <v>0</v>
      </c>
      <c r="M25" s="258">
        <f>VLOOKUP($R$12,'[6]3.2 паспорт Техсостояние ЛЭП'!$A$21:$AD$670,16,FALSE)</f>
        <v>0</v>
      </c>
      <c r="N25" s="258" t="str">
        <f>VLOOKUP($R$12,'[6]3.2 паспорт Техсостояние ЛЭП'!$A$21:$AD$670,17,FALSE)</f>
        <v>АСБ 3х240</v>
      </c>
      <c r="O25" s="258" t="str">
        <f>VLOOKUP($R$12,'[6]3.2 паспорт Техсостояние ЛЭП'!$A$21:$AD$670,18,FALSE)</f>
        <v>кабельная</v>
      </c>
      <c r="P25" s="258">
        <f>VLOOKUP($R$12,'[6]3.2 паспорт Техсостояние ЛЭП'!$A$21:$AD$670,19,FALSE)</f>
        <v>0</v>
      </c>
      <c r="Q25" s="258">
        <f>VLOOKUP($R$12,'[6]3.2 паспорт Техсостояние ЛЭП'!$A$21:$AD$670,20,FALSE)</f>
        <v>0</v>
      </c>
      <c r="R25" s="258">
        <v>0.92400000000000004</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2"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7" t="str">
        <f>'1. паспорт местоположение'!A5:C5</f>
        <v>Год раскрытия информации: 2020</v>
      </c>
      <c r="B5" s="348"/>
      <c r="C5" s="34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3" t="s">
        <v>11</v>
      </c>
      <c r="B7" s="343"/>
      <c r="C7" s="343"/>
      <c r="D7" s="12"/>
      <c r="E7" s="12"/>
      <c r="F7" s="12"/>
      <c r="G7" s="12"/>
      <c r="H7" s="12"/>
      <c r="I7" s="12"/>
      <c r="J7" s="12"/>
      <c r="K7" s="12"/>
      <c r="L7" s="12"/>
      <c r="M7" s="12"/>
      <c r="N7" s="12"/>
      <c r="O7" s="12"/>
      <c r="P7" s="12"/>
      <c r="Q7" s="12"/>
      <c r="R7" s="12"/>
      <c r="S7" s="12"/>
      <c r="T7" s="12"/>
      <c r="U7" s="12"/>
    </row>
    <row r="8" spans="1:29" s="11" customFormat="1" ht="18.75">
      <c r="A8" s="343"/>
      <c r="B8" s="343"/>
      <c r="C8" s="343"/>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39" t="s">
        <v>10</v>
      </c>
      <c r="B10" s="339"/>
      <c r="C10" s="339"/>
      <c r="D10" s="5"/>
      <c r="E10" s="5"/>
      <c r="F10" s="5"/>
      <c r="G10" s="5"/>
      <c r="H10" s="12"/>
      <c r="I10" s="12"/>
      <c r="J10" s="12"/>
      <c r="K10" s="12"/>
      <c r="L10" s="12"/>
      <c r="M10" s="12"/>
      <c r="N10" s="12"/>
      <c r="O10" s="12"/>
      <c r="P10" s="12"/>
      <c r="Q10" s="12"/>
      <c r="R10" s="12"/>
      <c r="S10" s="12"/>
      <c r="T10" s="12"/>
      <c r="U10" s="12"/>
    </row>
    <row r="11" spans="1:29" s="11" customFormat="1" ht="18.75">
      <c r="A11" s="343"/>
      <c r="B11" s="343"/>
      <c r="C11" s="343"/>
      <c r="D11" s="13"/>
      <c r="E11" s="13"/>
      <c r="F11" s="13"/>
      <c r="G11" s="13"/>
      <c r="H11" s="12"/>
      <c r="I11" s="12"/>
      <c r="J11" s="12"/>
      <c r="K11" s="12"/>
      <c r="L11" s="12"/>
      <c r="M11" s="12"/>
      <c r="N11" s="12"/>
      <c r="O11" s="12"/>
      <c r="P11" s="12"/>
      <c r="Q11" s="12"/>
      <c r="R11" s="12"/>
      <c r="S11" s="12"/>
      <c r="T11" s="12"/>
      <c r="U11" s="12"/>
    </row>
    <row r="12" spans="1:29" s="11" customFormat="1" ht="18.75">
      <c r="A12" s="358" t="str">
        <f>'1. паспорт местоположение'!A12:B12</f>
        <v>F_</v>
      </c>
      <c r="B12" s="359"/>
      <c r="C12" s="195" t="str">
        <f>'1. паспорт местоположение'!C12</f>
        <v>1.1.4.147.53</v>
      </c>
      <c r="D12" s="7"/>
      <c r="E12" s="7"/>
      <c r="F12" s="7"/>
      <c r="G12" s="7"/>
      <c r="H12" s="12"/>
      <c r="I12" s="12"/>
      <c r="J12" s="12"/>
      <c r="K12" s="12"/>
      <c r="L12" s="12"/>
      <c r="M12" s="12"/>
      <c r="N12" s="12"/>
      <c r="O12" s="12"/>
      <c r="P12" s="12"/>
      <c r="Q12" s="12"/>
      <c r="R12" s="12"/>
      <c r="S12" s="12"/>
      <c r="T12" s="12"/>
      <c r="U12" s="12"/>
    </row>
    <row r="13" spans="1:29" s="11" customFormat="1" ht="18.75">
      <c r="A13" s="339" t="s">
        <v>9</v>
      </c>
      <c r="B13" s="339"/>
      <c r="C13" s="339"/>
      <c r="D13" s="5"/>
      <c r="E13" s="5"/>
      <c r="F13" s="5"/>
      <c r="G13" s="5"/>
      <c r="H13" s="12"/>
      <c r="I13" s="12"/>
      <c r="J13" s="12"/>
      <c r="K13" s="12"/>
      <c r="L13" s="12"/>
      <c r="M13" s="12"/>
      <c r="N13" s="12"/>
      <c r="O13" s="12"/>
      <c r="P13" s="12"/>
      <c r="Q13" s="12"/>
      <c r="R13" s="12"/>
      <c r="S13" s="12"/>
      <c r="T13" s="12"/>
      <c r="U13" s="12"/>
    </row>
    <row r="14" spans="1:29" s="8" customFormat="1" ht="15.75" customHeight="1">
      <c r="A14" s="344"/>
      <c r="B14" s="344"/>
      <c r="C14" s="344"/>
      <c r="D14" s="9"/>
      <c r="E14" s="9"/>
      <c r="F14" s="9"/>
      <c r="G14" s="9"/>
      <c r="H14" s="9"/>
      <c r="I14" s="9"/>
      <c r="J14" s="9"/>
      <c r="K14" s="9"/>
      <c r="L14" s="9"/>
      <c r="M14" s="9"/>
      <c r="N14" s="9"/>
      <c r="O14" s="9"/>
      <c r="P14" s="9"/>
      <c r="Q14" s="9"/>
      <c r="R14" s="9"/>
      <c r="S14" s="9"/>
      <c r="T14" s="9"/>
      <c r="U14" s="9"/>
    </row>
    <row r="15" spans="1:29" s="2" customFormat="1" ht="15.75">
      <c r="A15" s="338" t="str">
        <f>'1. паспорт местоположение'!A15:C15</f>
        <v>Строительство КЛ-10кВ ТП-3 2х2500кВА до ТП-4 2х1600кВА Марьина гора</v>
      </c>
      <c r="B15" s="338"/>
      <c r="C15" s="338"/>
      <c r="D15" s="7"/>
      <c r="E15" s="7"/>
      <c r="F15" s="7"/>
      <c r="G15" s="7"/>
      <c r="H15" s="7"/>
      <c r="I15" s="7"/>
      <c r="J15" s="7"/>
      <c r="K15" s="7"/>
      <c r="L15" s="7"/>
      <c r="M15" s="7"/>
      <c r="N15" s="7"/>
      <c r="O15" s="7"/>
      <c r="P15" s="7"/>
      <c r="Q15" s="7"/>
      <c r="R15" s="7"/>
      <c r="S15" s="7"/>
      <c r="T15" s="7"/>
      <c r="U15" s="7"/>
    </row>
    <row r="16" spans="1:29" s="2" customFormat="1" ht="15" customHeight="1">
      <c r="A16" s="339" t="s">
        <v>7</v>
      </c>
      <c r="B16" s="339"/>
      <c r="C16" s="339"/>
      <c r="D16" s="5"/>
      <c r="E16" s="5"/>
      <c r="F16" s="5"/>
      <c r="G16" s="5"/>
      <c r="H16" s="5"/>
      <c r="I16" s="5"/>
      <c r="J16" s="5"/>
      <c r="K16" s="5"/>
      <c r="L16" s="5"/>
      <c r="M16" s="5"/>
      <c r="N16" s="5"/>
      <c r="O16" s="5"/>
      <c r="P16" s="5"/>
      <c r="Q16" s="5"/>
      <c r="R16" s="5"/>
      <c r="S16" s="5"/>
      <c r="T16" s="5"/>
      <c r="U16" s="5"/>
    </row>
    <row r="17" spans="1:21" s="2" customFormat="1" ht="15" customHeight="1">
      <c r="A17" s="340"/>
      <c r="B17" s="340"/>
      <c r="C17" s="340"/>
      <c r="D17" s="3"/>
      <c r="E17" s="3"/>
      <c r="F17" s="3"/>
      <c r="G17" s="3"/>
      <c r="H17" s="3"/>
      <c r="I17" s="3"/>
      <c r="J17" s="3"/>
      <c r="K17" s="3"/>
      <c r="L17" s="3"/>
      <c r="M17" s="3"/>
      <c r="N17" s="3"/>
      <c r="O17" s="3"/>
      <c r="P17" s="3"/>
      <c r="Q17" s="3"/>
      <c r="R17" s="3"/>
    </row>
    <row r="18" spans="1:21" s="2" customFormat="1" ht="27.75" customHeight="1">
      <c r="A18" s="341" t="s">
        <v>497</v>
      </c>
      <c r="B18" s="341"/>
      <c r="C18" s="341"/>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0.92400000000000004</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КЛ-10кВ ТП-3 2х2500кВА до ТП-4 2х1600кВА Марьина гора</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4.0049900000000003</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Электроснабжение жилой застройки в микрорайоне Марьина гора</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
        <v>377</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5"/>
      <c r="AB6" s="155"/>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5"/>
      <c r="AB7" s="155"/>
    </row>
    <row r="8" spans="1:28">
      <c r="A8" s="389" t="s">
        <v>8</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56"/>
      <c r="AB8" s="156"/>
    </row>
    <row r="9" spans="1:28" ht="15.75">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7"/>
      <c r="AB9" s="157"/>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5"/>
      <c r="AB10" s="155"/>
    </row>
    <row r="11" spans="1:28">
      <c r="A11" s="389" t="s">
        <v>8</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56"/>
      <c r="AB11" s="156"/>
    </row>
    <row r="12" spans="1:28" ht="15.75">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7"/>
      <c r="AB12" s="157"/>
    </row>
    <row r="13" spans="1:28" ht="18.7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c r="A14" s="389" t="s">
        <v>8</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56"/>
      <c r="AB14" s="156"/>
    </row>
    <row r="15" spans="1:28" ht="15.7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7"/>
      <c r="AB15" s="157"/>
    </row>
    <row r="16" spans="1:28">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3"/>
      <c r="AB16" s="163"/>
    </row>
    <row r="17" spans="1:2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3"/>
      <c r="AB17" s="163"/>
    </row>
    <row r="18" spans="1:28">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3"/>
      <c r="AB18" s="163"/>
    </row>
    <row r="19" spans="1:2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3"/>
      <c r="AB19" s="163"/>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4"/>
      <c r="AB20" s="164"/>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4"/>
      <c r="AB21" s="164"/>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5"/>
      <c r="AB22" s="165"/>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7" t="str">
        <f>'1. паспорт местоположение'!A5:C5</f>
        <v>Год раскрытия информации: 2020</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5"/>
      <c r="AB6" s="155"/>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5"/>
      <c r="AB7" s="155"/>
    </row>
    <row r="8" spans="1:28">
      <c r="A8" s="389" t="str">
        <f>'1. паспорт местоположение'!A9:C9</f>
        <v>Общество с ограниченной ответственностью "Сургутские городские электрические сети"</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56"/>
      <c r="AB8" s="156"/>
    </row>
    <row r="9" spans="1:28" ht="15.75">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7"/>
      <c r="AB9" s="157"/>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5"/>
      <c r="AB10" s="155"/>
    </row>
    <row r="11" spans="1:28">
      <c r="A11" s="397" t="str">
        <f>'1. паспорт местоположение'!A12:B12</f>
        <v>F_</v>
      </c>
      <c r="B11" s="398"/>
      <c r="C11" s="398"/>
      <c r="D11" s="398"/>
      <c r="E11" s="398"/>
      <c r="F11" s="398"/>
      <c r="G11" s="398"/>
      <c r="H11" s="398"/>
      <c r="I11" s="398"/>
      <c r="J11" s="398"/>
      <c r="K11" s="398"/>
      <c r="L11" s="398"/>
      <c r="M11" s="398"/>
      <c r="N11" s="399" t="str">
        <f>'1. паспорт местоположение'!C12</f>
        <v>1.1.4.147.53</v>
      </c>
      <c r="O11" s="400"/>
      <c r="P11" s="400"/>
      <c r="Q11" s="400"/>
      <c r="R11" s="400"/>
      <c r="S11" s="400"/>
      <c r="T11" s="400"/>
      <c r="U11" s="400"/>
      <c r="V11" s="400"/>
      <c r="W11" s="400"/>
      <c r="X11" s="400"/>
      <c r="Y11" s="400"/>
      <c r="Z11" s="400"/>
      <c r="AA11" s="156"/>
      <c r="AB11" s="156"/>
    </row>
    <row r="12" spans="1:28" ht="15.75">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7"/>
      <c r="AB12" s="157"/>
    </row>
    <row r="13" spans="1:28" ht="18.7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c r="A14" s="389" t="s">
        <v>8</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56"/>
      <c r="AB14" s="156"/>
    </row>
    <row r="15" spans="1:28" ht="15.7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7"/>
      <c r="AB15" s="157"/>
    </row>
    <row r="16" spans="1:28">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3"/>
      <c r="AB16" s="163"/>
    </row>
    <row r="17" spans="1:2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3"/>
      <c r="AB17" s="163"/>
    </row>
    <row r="18" spans="1:28">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3"/>
      <c r="AB18" s="163"/>
    </row>
    <row r="19" spans="1:2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3"/>
      <c r="AB19" s="163"/>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4"/>
      <c r="AB20" s="164"/>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4"/>
      <c r="AB21" s="164"/>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5"/>
      <c r="AB22" s="165"/>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8" t="s">
        <v>377</v>
      </c>
      <c r="B5" s="348"/>
      <c r="C5" s="348"/>
      <c r="D5" s="348"/>
      <c r="E5" s="348"/>
      <c r="F5" s="348"/>
      <c r="G5" s="348"/>
      <c r="H5" s="348"/>
      <c r="I5" s="348"/>
      <c r="J5" s="348"/>
      <c r="K5" s="348"/>
      <c r="L5" s="348"/>
      <c r="M5" s="348"/>
      <c r="N5" s="348"/>
      <c r="O5" s="348"/>
      <c r="P5" s="162"/>
      <c r="Q5" s="162"/>
      <c r="R5" s="162"/>
      <c r="S5" s="162"/>
      <c r="T5" s="162"/>
      <c r="U5" s="162"/>
      <c r="V5" s="162"/>
      <c r="W5" s="162"/>
      <c r="X5" s="162"/>
      <c r="Y5" s="162"/>
      <c r="Z5" s="162"/>
      <c r="AA5" s="162"/>
      <c r="AB5" s="162"/>
    </row>
    <row r="6" spans="1:28" s="11" customFormat="1" ht="18.75">
      <c r="A6" s="16"/>
      <c r="B6" s="16"/>
      <c r="L6" s="14"/>
    </row>
    <row r="7" spans="1:28" s="11" customFormat="1" ht="18.75">
      <c r="A7" s="343" t="s">
        <v>11</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c r="A9" s="389" t="s">
        <v>8</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c r="A10" s="339" t="s">
        <v>10</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c r="A12" s="389" t="s">
        <v>8</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c r="A13" s="339" t="s">
        <v>9</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c r="A15" s="389" t="s">
        <v>8</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c r="A16" s="339" t="s">
        <v>7</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c r="A18" s="401" t="s">
        <v>506</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c r="A19" s="350" t="s">
        <v>6</v>
      </c>
      <c r="B19" s="350" t="s">
        <v>89</v>
      </c>
      <c r="C19" s="350" t="s">
        <v>88</v>
      </c>
      <c r="D19" s="350" t="s">
        <v>77</v>
      </c>
      <c r="E19" s="402" t="s">
        <v>87</v>
      </c>
      <c r="F19" s="403"/>
      <c r="G19" s="403"/>
      <c r="H19" s="403"/>
      <c r="I19" s="404"/>
      <c r="J19" s="350" t="s">
        <v>86</v>
      </c>
      <c r="K19" s="350"/>
      <c r="L19" s="350"/>
      <c r="M19" s="350"/>
      <c r="N19" s="350"/>
      <c r="O19" s="350"/>
      <c r="P19" s="3"/>
      <c r="Q19" s="3"/>
      <c r="R19" s="3"/>
      <c r="S19" s="3"/>
      <c r="T19" s="3"/>
      <c r="U19" s="3"/>
      <c r="V19" s="3"/>
      <c r="W19" s="3"/>
    </row>
    <row r="20" spans="1:26" s="2" customFormat="1" ht="51" customHeight="1">
      <c r="A20" s="350"/>
      <c r="B20" s="350"/>
      <c r="C20" s="350"/>
      <c r="D20" s="350"/>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9"/>
      <c r="B6" s="409"/>
      <c r="C6" s="409"/>
      <c r="D6" s="409"/>
      <c r="E6" s="409"/>
      <c r="F6" s="409"/>
      <c r="G6" s="409"/>
      <c r="H6" s="409"/>
      <c r="I6" s="409"/>
      <c r="J6" s="409"/>
      <c r="K6" s="409"/>
      <c r="L6" s="409"/>
      <c r="M6" s="409"/>
      <c r="N6" s="409"/>
      <c r="O6" s="409"/>
      <c r="P6" s="409"/>
      <c r="Q6" s="409"/>
      <c r="R6" s="409"/>
      <c r="S6" s="409"/>
      <c r="T6" s="409"/>
      <c r="U6" s="409"/>
      <c r="V6" s="409"/>
      <c r="W6" s="409"/>
      <c r="X6" s="409"/>
      <c r="Y6" s="409"/>
    </row>
    <row r="7" spans="1:25" s="285" customFormat="1" ht="18.75">
      <c r="A7" s="406"/>
      <c r="B7" s="406"/>
      <c r="C7" s="406"/>
      <c r="D7" s="406"/>
      <c r="E7" s="406"/>
      <c r="F7" s="406"/>
      <c r="G7" s="406"/>
      <c r="H7" s="406"/>
      <c r="I7" s="406"/>
      <c r="J7" s="406"/>
      <c r="K7" s="406"/>
      <c r="L7" s="406"/>
      <c r="M7" s="406"/>
      <c r="N7" s="406"/>
      <c r="O7" s="406"/>
      <c r="P7" s="406"/>
      <c r="Q7" s="406"/>
      <c r="R7" s="406"/>
      <c r="S7" s="406"/>
      <c r="T7" s="406"/>
      <c r="U7" s="406"/>
      <c r="V7" s="406"/>
      <c r="W7" s="406"/>
      <c r="X7" s="406"/>
      <c r="Y7" s="406"/>
    </row>
    <row r="8" spans="1:25" s="285" customFormat="1" ht="18.75">
      <c r="A8" s="420" t="str">
        <f>'1. паспорт местоположение'!A5:C5</f>
        <v>Год раскрытия информации: 2020</v>
      </c>
      <c r="B8" s="405"/>
      <c r="C8" s="405"/>
      <c r="D8" s="405"/>
      <c r="E8" s="405"/>
      <c r="F8" s="405"/>
      <c r="G8" s="405"/>
      <c r="H8" s="405"/>
      <c r="I8" s="405"/>
      <c r="J8" s="405"/>
      <c r="K8" s="405"/>
      <c r="L8" s="405"/>
      <c r="M8" s="405"/>
      <c r="N8" s="405"/>
      <c r="O8" s="405"/>
      <c r="P8" s="405"/>
      <c r="Q8" s="405"/>
      <c r="R8" s="405"/>
      <c r="S8" s="405"/>
      <c r="T8" s="405"/>
      <c r="U8" s="405"/>
      <c r="V8" s="405"/>
      <c r="W8" s="405"/>
      <c r="X8" s="405"/>
      <c r="Y8" s="405"/>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6" t="s">
        <v>11</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05" t="str">
        <f>'1. паспорт местоположение'!A9:C9</f>
        <v>Общество с ограниченной ответственностью "Сургутские городские электрические сети"</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row>
    <row r="13" spans="1:25" s="285" customFormat="1" ht="18.75">
      <c r="A13" s="406" t="s">
        <v>10</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7" t="str">
        <f>'1. паспорт местоположение'!A12:B12</f>
        <v>F_</v>
      </c>
      <c r="B15" s="408"/>
      <c r="C15" s="408"/>
      <c r="D15" s="408"/>
      <c r="E15" s="408"/>
      <c r="F15" s="408"/>
      <c r="G15" s="408"/>
      <c r="H15" s="408"/>
      <c r="I15" s="408"/>
      <c r="J15" s="408"/>
      <c r="K15" s="408"/>
      <c r="L15" s="417" t="str">
        <f>'1. паспорт местоположение'!C12</f>
        <v>1.1.4.147.53</v>
      </c>
      <c r="M15" s="418"/>
      <c r="N15" s="418"/>
      <c r="O15" s="418"/>
      <c r="P15" s="418"/>
      <c r="Q15" s="418"/>
      <c r="R15" s="418"/>
      <c r="S15" s="418"/>
      <c r="T15" s="418"/>
      <c r="U15" s="418"/>
      <c r="V15" s="418"/>
      <c r="W15" s="418"/>
      <c r="X15" s="418"/>
      <c r="Y15" s="418"/>
    </row>
    <row r="16" spans="1:25" s="285" customFormat="1" ht="18.75">
      <c r="A16" s="406" t="s">
        <v>9</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9" t="str">
        <f>'1. паспорт местоположение'!A15:C15</f>
        <v>Строительство КЛ-10кВ ТП-3 2х2500кВА до ТП-4 2х1600кВА Марьина гора</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5" s="285" customFormat="1" ht="18.75">
      <c r="A19" s="406" t="s">
        <v>7</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row>
    <row r="20" spans="1:25" ht="18.75">
      <c r="A20" s="287"/>
      <c r="Y20" s="76"/>
    </row>
    <row r="21" spans="1:25" ht="18.75" customHeight="1">
      <c r="A21" s="409" t="s">
        <v>507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3337491.666666667</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10" t="s">
        <v>348</v>
      </c>
      <c r="E31" s="410"/>
      <c r="F31" s="415">
        <f>SUM(B93:X93)</f>
        <v>11.134815888973716</v>
      </c>
      <c r="G31" s="416">
        <f>SUM(C93:Y93)</f>
        <v>11.134815888973716</v>
      </c>
      <c r="K31" s="240"/>
    </row>
    <row r="32" spans="1:25">
      <c r="A32" s="294" t="s">
        <v>344</v>
      </c>
      <c r="B32" s="229">
        <f>B28*0.417/100</f>
        <v>13917.340250000001</v>
      </c>
      <c r="C32" s="296"/>
      <c r="D32" s="410" t="s">
        <v>346</v>
      </c>
      <c r="E32" s="410"/>
      <c r="F32" s="415">
        <f>IF(SUM(B94:Y94)=0,"не окупается",SUM(B94:Y94))</f>
        <v>22.28529225304214</v>
      </c>
      <c r="G32" s="416"/>
      <c r="K32" s="240"/>
    </row>
    <row r="33" spans="1:11">
      <c r="A33" s="297" t="s">
        <v>561</v>
      </c>
      <c r="B33" s="230">
        <v>4</v>
      </c>
      <c r="C33" s="296"/>
      <c r="D33" s="410" t="s">
        <v>562</v>
      </c>
      <c r="E33" s="410"/>
      <c r="F33" s="411">
        <f>Y91</f>
        <v>88795.939902699538</v>
      </c>
      <c r="G33" s="412"/>
      <c r="K33" s="240"/>
    </row>
    <row r="34" spans="1:11" ht="16.5" thickBot="1">
      <c r="A34" s="297" t="s">
        <v>343</v>
      </c>
      <c r="B34" s="230">
        <v>1</v>
      </c>
      <c r="C34" s="296"/>
      <c r="D34" s="410" t="s">
        <v>563</v>
      </c>
      <c r="E34" s="410"/>
      <c r="F34" s="413" t="str">
        <f>IF(F33&gt;0,"да","нет")</f>
        <v>да</v>
      </c>
      <c r="G34" s="414"/>
      <c r="K34" s="240"/>
    </row>
    <row r="35" spans="1:11">
      <c r="A35" s="297" t="s">
        <v>322</v>
      </c>
      <c r="B35" s="229">
        <f>B28*0.0375/100</f>
        <v>1251.559375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584</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430536.42499999999</v>
      </c>
      <c r="D53" s="238">
        <f>C53*(1+D51)</f>
        <v>448618.95484999998</v>
      </c>
      <c r="E53" s="238">
        <f t="shared" ref="E53:Y53" si="1">D53*(1+E51)</f>
        <v>467460.9509537</v>
      </c>
      <c r="F53" s="238">
        <f t="shared" si="1"/>
        <v>487094.31089375541</v>
      </c>
      <c r="G53" s="238">
        <f t="shared" si="1"/>
        <v>507552.27195129317</v>
      </c>
      <c r="H53" s="238">
        <f t="shared" si="1"/>
        <v>528869.46737324749</v>
      </c>
      <c r="I53" s="238">
        <f t="shared" si="1"/>
        <v>551081.98500292387</v>
      </c>
      <c r="J53" s="238">
        <f t="shared" si="1"/>
        <v>574227.42837304669</v>
      </c>
      <c r="K53" s="238">
        <f t="shared" si="1"/>
        <v>598344.98036471463</v>
      </c>
      <c r="L53" s="238">
        <f t="shared" si="1"/>
        <v>623475.46954003267</v>
      </c>
      <c r="M53" s="238">
        <f t="shared" si="1"/>
        <v>649661.43926071411</v>
      </c>
      <c r="N53" s="238">
        <f t="shared" si="1"/>
        <v>676947.21970966412</v>
      </c>
      <c r="O53" s="238">
        <f t="shared" si="1"/>
        <v>705379.00293746998</v>
      </c>
      <c r="P53" s="238">
        <f t="shared" si="1"/>
        <v>735004.92106084374</v>
      </c>
      <c r="Q53" s="238">
        <f t="shared" si="1"/>
        <v>765875.12774539925</v>
      </c>
      <c r="R53" s="238">
        <f t="shared" si="1"/>
        <v>798041.883110706</v>
      </c>
      <c r="S53" s="238">
        <f t="shared" si="1"/>
        <v>831559.64220135566</v>
      </c>
      <c r="T53" s="238">
        <f t="shared" si="1"/>
        <v>866485.14717381261</v>
      </c>
      <c r="U53" s="238">
        <f t="shared" si="1"/>
        <v>902877.52335511276</v>
      </c>
      <c r="V53" s="238">
        <f t="shared" si="1"/>
        <v>940798.37933602754</v>
      </c>
      <c r="W53" s="238">
        <f t="shared" si="1"/>
        <v>980311.91126814077</v>
      </c>
      <c r="X53" s="238">
        <f t="shared" si="1"/>
        <v>1021485.0115414027</v>
      </c>
      <c r="Y53" s="238">
        <f t="shared" si="1"/>
        <v>1064387.3820261415</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653002.19792310544</v>
      </c>
      <c r="C56" s="265">
        <f>B56+B57-B58</f>
        <v>514783.69501053373</v>
      </c>
      <c r="D56" s="265">
        <f>C56+C57-C58</f>
        <v>172353.77925721562</v>
      </c>
      <c r="E56" s="265">
        <f t="shared" ref="E56:U56" si="2">D56+D57-D58</f>
        <v>79154.898527707715</v>
      </c>
      <c r="F56" s="266">
        <f t="shared" si="2"/>
        <v>79154.898527707715</v>
      </c>
      <c r="G56" s="266">
        <f>F56+F57-F58</f>
        <v>73877.905292527197</v>
      </c>
      <c r="H56" s="266">
        <f t="shared" si="2"/>
        <v>68600.912057346679</v>
      </c>
      <c r="I56" s="266">
        <f t="shared" si="2"/>
        <v>63323.918822166161</v>
      </c>
      <c r="J56" s="266">
        <f t="shared" si="2"/>
        <v>58046.925586985642</v>
      </c>
      <c r="K56" s="266">
        <f t="shared" si="2"/>
        <v>52769.932351805124</v>
      </c>
      <c r="L56" s="266">
        <f t="shared" si="2"/>
        <v>47492.939116624606</v>
      </c>
      <c r="M56" s="266">
        <f t="shared" si="2"/>
        <v>42215.945881444088</v>
      </c>
      <c r="N56" s="266">
        <f t="shared" si="2"/>
        <v>36938.952646263569</v>
      </c>
      <c r="O56" s="266">
        <f t="shared" si="2"/>
        <v>31661.959411083055</v>
      </c>
      <c r="P56" s="266">
        <f t="shared" si="2"/>
        <v>26384.96617590254</v>
      </c>
      <c r="Q56" s="266">
        <f t="shared" si="2"/>
        <v>21107.972940722026</v>
      </c>
      <c r="R56" s="312">
        <f t="shared" si="2"/>
        <v>15830.979705541511</v>
      </c>
      <c r="S56" s="312">
        <f t="shared" si="2"/>
        <v>10553.986470360996</v>
      </c>
      <c r="T56" s="312">
        <f t="shared" si="2"/>
        <v>5276.9932351804819</v>
      </c>
      <c r="U56" s="312">
        <f t="shared" si="2"/>
        <v>-3.2741809263825417E-11</v>
      </c>
      <c r="V56" s="312"/>
      <c r="W56" s="312"/>
      <c r="X56" s="312"/>
      <c r="Y56" s="312"/>
    </row>
    <row r="57" spans="1:25">
      <c r="A57" s="234" t="s">
        <v>328</v>
      </c>
      <c r="B57" s="265">
        <f>(B28/3211479047)*46654169.4851375</f>
        <v>48484.794573813298</v>
      </c>
      <c r="C57" s="265">
        <f>(B28/3211479047)*29512102.5172828</f>
        <v>30670.103953894395</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186703.29748638504</v>
      </c>
      <c r="C58" s="265">
        <f>359013000*(B28/3211479047)</f>
        <v>373100.01970721252</v>
      </c>
      <c r="D58" s="265">
        <f>89680000*(B28/3211479047)</f>
        <v>93198.880729507902</v>
      </c>
      <c r="E58" s="265">
        <v>0</v>
      </c>
      <c r="F58" s="266">
        <f>$F$56/$B$43</f>
        <v>5276.9932351805146</v>
      </c>
      <c r="G58" s="266">
        <f>$F$56/$B$43</f>
        <v>5276.9932351805146</v>
      </c>
      <c r="H58" s="266">
        <f t="shared" ref="H58:P58" si="3">$F$56/$B$43</f>
        <v>5276.9932351805146</v>
      </c>
      <c r="I58" s="266">
        <f t="shared" si="3"/>
        <v>5276.9932351805146</v>
      </c>
      <c r="J58" s="266">
        <f t="shared" si="3"/>
        <v>5276.9932351805146</v>
      </c>
      <c r="K58" s="266">
        <f t="shared" si="3"/>
        <v>5276.9932351805146</v>
      </c>
      <c r="L58" s="266">
        <f t="shared" si="3"/>
        <v>5276.9932351805146</v>
      </c>
      <c r="M58" s="266">
        <f t="shared" si="3"/>
        <v>5276.9932351805146</v>
      </c>
      <c r="N58" s="266">
        <f t="shared" si="3"/>
        <v>5276.9932351805146</v>
      </c>
      <c r="O58" s="266">
        <f t="shared" si="3"/>
        <v>5276.9932351805146</v>
      </c>
      <c r="P58" s="266">
        <f t="shared" si="3"/>
        <v>5276.9932351805146</v>
      </c>
      <c r="Q58" s="266">
        <f>$F$56/$B$43</f>
        <v>5276.9932351805146</v>
      </c>
      <c r="R58" s="266">
        <f>$F$56/$B$43</f>
        <v>5276.9932351805146</v>
      </c>
      <c r="S58" s="266">
        <f t="shared" ref="S58" si="4">$F$56/$B$43</f>
        <v>5276.9932351805146</v>
      </c>
      <c r="T58" s="266">
        <f>$F$56/$B$43</f>
        <v>5276.9932351805146</v>
      </c>
      <c r="U58" s="266">
        <f>$F$56/$B$43</f>
        <v>5276.9932351805146</v>
      </c>
      <c r="V58" s="266"/>
      <c r="W58" s="266"/>
      <c r="X58" s="266"/>
      <c r="Y58" s="266"/>
    </row>
    <row r="59" spans="1:25" ht="16.5" thickBot="1">
      <c r="A59" s="236" t="s">
        <v>326</v>
      </c>
      <c r="B59" s="267">
        <f>AVERAGE(SUM(B56:B57),(SUM(B56:B57)-B58))*B45</f>
        <v>76016.917969215778</v>
      </c>
      <c r="C59" s="267">
        <f>AVERAGE(SUM(C56:C57),(SUM(C56:C57)-C58))*B45</f>
        <v>44862.973638852738</v>
      </c>
      <c r="D59" s="267">
        <f>AVERAGE(SUM(D56:D57),(SUM(D56:D57)-D58))*B45</f>
        <v>15719.292361557709</v>
      </c>
      <c r="E59" s="267">
        <f>AVERAGE(SUM(E56:E57),(SUM(E56:E57)-E58))*B45</f>
        <v>9894.3623159634644</v>
      </c>
      <c r="F59" s="238">
        <f>AVERAGE(SUM(F56:F57),(SUM(F56:F57)-F58))*B45</f>
        <v>9564.5502387646811</v>
      </c>
      <c r="G59" s="238">
        <f>AVERAGE(SUM(G56:G57),(SUM(G56:G57)-G58))*B45</f>
        <v>8904.9260843671182</v>
      </c>
      <c r="H59" s="238">
        <f>AVERAGE(SUM(H56:H57),(SUM(H56:H57)-H58))*B45</f>
        <v>8245.3019299695516</v>
      </c>
      <c r="I59" s="238">
        <f>AVERAGE(SUM(I56:I57),(SUM(I56:I57)-I58))*B45</f>
        <v>7585.6777755719877</v>
      </c>
      <c r="J59" s="238">
        <f>AVERAGE(SUM(J56:J57),(SUM(J56:J57)-J58))*B45</f>
        <v>6926.0536211744229</v>
      </c>
      <c r="K59" s="238">
        <f>AVERAGE(SUM(K56:K57),(SUM(K56:K57)-K58))*B45</f>
        <v>6266.4294667768581</v>
      </c>
      <c r="L59" s="238">
        <f>AVERAGE(SUM(L56:L57),(SUM(L56:L57)-L58))*B45</f>
        <v>5606.8053123792934</v>
      </c>
      <c r="M59" s="238">
        <f>AVERAGE(SUM(M56:M57),(SUM(M56:M57)-M58))*B45</f>
        <v>4947.1811579817286</v>
      </c>
      <c r="N59" s="238">
        <f>AVERAGE(SUM(N56:N57),(SUM(N56:N57)-N58))*B45</f>
        <v>4287.5570035841638</v>
      </c>
      <c r="O59" s="238">
        <f>AVERAGE(SUM(O56:O57),(SUM(O56:O57)-O58))*B45</f>
        <v>3627.9328491865999</v>
      </c>
      <c r="P59" s="238">
        <f>AVERAGE(SUM(P56:P57),(SUM(P56:P57)-P58))*B45</f>
        <v>2968.3086947890351</v>
      </c>
      <c r="Q59" s="238">
        <f>AVERAGE(SUM(Q56:Q57),(SUM(Q56:Q57)-Q58))*B45</f>
        <v>2308.6845403914713</v>
      </c>
      <c r="R59" s="314">
        <f>AVERAGE(SUM(R56:R57),(SUM(R56:R57)-R58))*B45</f>
        <v>1649.0603859939067</v>
      </c>
      <c r="S59" s="314">
        <f>AVERAGE(SUM(S56:S57),(SUM(S56:S57)-S58))*B45</f>
        <v>989.4362315963424</v>
      </c>
      <c r="T59" s="314">
        <f>AVERAGE(SUM(T56:T57),(SUM(T56:T57)-T58))*B45</f>
        <v>329.81207719877807</v>
      </c>
      <c r="U59" s="314">
        <f>AVERAGE(SUM(U56:U57),(SUM(U56:U57)-U58))*B45</f>
        <v>-329.81207719878626</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430536.42499999999</v>
      </c>
      <c r="D62" s="245">
        <f>D53*B31</f>
        <v>448618.95484999998</v>
      </c>
      <c r="E62" s="245">
        <f>E53*B31</f>
        <v>467460.9509537</v>
      </c>
      <c r="F62" s="245">
        <f>F53*B31</f>
        <v>487094.31089375541</v>
      </c>
      <c r="G62" s="245">
        <f>G53*B31</f>
        <v>507552.27195129317</v>
      </c>
      <c r="H62" s="245">
        <f>H53*B31</f>
        <v>528869.46737324749</v>
      </c>
      <c r="I62" s="245">
        <f>I53*B31</f>
        <v>551081.98500292387</v>
      </c>
      <c r="J62" s="245">
        <f>J53*B31</f>
        <v>574227.42837304669</v>
      </c>
      <c r="K62" s="245">
        <f>K53*B31</f>
        <v>598344.98036471463</v>
      </c>
      <c r="L62" s="245">
        <f>L53*B31</f>
        <v>623475.46954003267</v>
      </c>
      <c r="M62" s="245">
        <f>M53*B31</f>
        <v>649661.43926071411</v>
      </c>
      <c r="N62" s="245">
        <f>N53*B31</f>
        <v>676947.21970966412</v>
      </c>
      <c r="O62" s="245">
        <f>O53*B31</f>
        <v>705379.00293746998</v>
      </c>
      <c r="P62" s="245">
        <f>P53*B31</f>
        <v>735004.92106084374</v>
      </c>
      <c r="Q62" s="245">
        <f>Q53*B31</f>
        <v>765875.12774539925</v>
      </c>
      <c r="R62" s="245">
        <f>R53*B31</f>
        <v>798041.883110706</v>
      </c>
      <c r="S62" s="245">
        <f>S53*B31</f>
        <v>831559.64220135566</v>
      </c>
      <c r="T62" s="245">
        <f>T53*B31</f>
        <v>866485.14717381261</v>
      </c>
      <c r="U62" s="245">
        <f>U53*B31</f>
        <v>902877.52335511276</v>
      </c>
      <c r="V62" s="245">
        <f>V53*B31</f>
        <v>940798.37933602754</v>
      </c>
      <c r="W62" s="245">
        <f>W53*B31</f>
        <v>980311.91126814077</v>
      </c>
      <c r="X62" s="245">
        <f>X53*B31</f>
        <v>1021485.0115414027</v>
      </c>
      <c r="Y62" s="245">
        <f>Y53*B31</f>
        <v>1064387.3820261415</v>
      </c>
    </row>
    <row r="63" spans="1:25">
      <c r="A63" s="234" t="s">
        <v>324</v>
      </c>
      <c r="B63" s="241"/>
      <c r="C63" s="241">
        <f>SUM(C64:C69)</f>
        <v>-88877.347833542721</v>
      </c>
      <c r="D63" s="241">
        <f t="shared" ref="D63:Y63" si="5">SUM(D64:D69)</f>
        <v>-88521.483080170568</v>
      </c>
      <c r="E63" s="241">
        <f t="shared" si="5"/>
        <v>-88194.726897156783</v>
      </c>
      <c r="F63" s="241">
        <f t="shared" si="5"/>
        <v>-87898.301844456408</v>
      </c>
      <c r="G63" s="241">
        <f t="shared" si="5"/>
        <v>-87633.481829542623</v>
      </c>
      <c r="H63" s="241">
        <f t="shared" si="5"/>
        <v>-87401.594264002473</v>
      </c>
      <c r="I63" s="241">
        <f t="shared" si="5"/>
        <v>-87204.022310709639</v>
      </c>
      <c r="J63" s="241">
        <f t="shared" si="5"/>
        <v>-87042.207225378472</v>
      </c>
      <c r="K63" s="241">
        <f t="shared" si="5"/>
        <v>-86917.650796463422</v>
      </c>
      <c r="L63" s="241">
        <f t="shared" si="5"/>
        <v>-86831.917887533928</v>
      </c>
      <c r="M63" s="241">
        <f t="shared" si="5"/>
        <v>-86786.639086429408</v>
      </c>
      <c r="N63" s="241">
        <f t="shared" si="5"/>
        <v>-86783.513465678494</v>
      </c>
      <c r="O63" s="241">
        <f t="shared" si="5"/>
        <v>-86824.311458856042</v>
      </c>
      <c r="P63" s="241">
        <f t="shared" si="5"/>
        <v>-86910.877857747022</v>
      </c>
      <c r="Q63" s="241">
        <f t="shared" si="5"/>
        <v>-87045.134935391456</v>
      </c>
      <c r="R63" s="241">
        <f t="shared" si="5"/>
        <v>-87229.085700296942</v>
      </c>
      <c r="S63" s="241">
        <f t="shared" si="5"/>
        <v>-87464.817287328464</v>
      </c>
      <c r="T63" s="241">
        <f t="shared" si="5"/>
        <v>-87754.504491015308</v>
      </c>
      <c r="U63" s="241">
        <f t="shared" si="5"/>
        <v>-88100.413447257</v>
      </c>
      <c r="V63" s="241">
        <f t="shared" si="5"/>
        <v>-88504.905469660851</v>
      </c>
      <c r="W63" s="241">
        <f t="shared" si="5"/>
        <v>-88970.441047005646</v>
      </c>
      <c r="X63" s="241">
        <f t="shared" si="5"/>
        <v>-89499.584008598933</v>
      </c>
      <c r="Y63" s="241">
        <f t="shared" si="5"/>
        <v>-90095.005864579143</v>
      </c>
    </row>
    <row r="64" spans="1:25">
      <c r="A64" s="243" t="s">
        <v>323</v>
      </c>
      <c r="B64" s="241"/>
      <c r="C64" s="241">
        <f>-IF(C50&lt;=B33,0,B32*(1+C52)*B31)</f>
        <v>-15139.950756282004</v>
      </c>
      <c r="D64" s="241">
        <f>-IF(D50&lt;=B33,0,B32*(1+D52)*B31)</f>
        <v>-15775.828688045847</v>
      </c>
      <c r="E64" s="241">
        <f>-IF(E50&lt;=B33,0,B32*(1+E52)*B31)</f>
        <v>-16438.413492943775</v>
      </c>
      <c r="F64" s="241">
        <f>-IF(F50&lt;=B33,0,B32*(1+F52)*B31)</f>
        <v>-17128.826859647412</v>
      </c>
      <c r="G64" s="241">
        <f>-IF(G50&lt;=B33,0,B32*(1+G52)*B31)</f>
        <v>-17848.237587752603</v>
      </c>
      <c r="H64" s="241">
        <f>-IF(H50&lt;=B33,0,B32*(1+H52)*B31)</f>
        <v>-18597.863566438213</v>
      </c>
      <c r="I64" s="241">
        <f>-IF(I50&lt;=B33,0,B32*(1+I52)*B31)</f>
        <v>-19378.973836228619</v>
      </c>
      <c r="J64" s="241">
        <f>-IF(J50&lt;=B33,0,B32*(1+J52)*B31)</f>
        <v>-20192.890737350222</v>
      </c>
      <c r="K64" s="241">
        <f>-IF(K50&lt;=B33,0,B32*(1+K52)*B31)</f>
        <v>-21040.992148318932</v>
      </c>
      <c r="L64" s="241">
        <f>-IF(L50&lt;=B33,0,B32*(1+L52)*B31)</f>
        <v>-21924.713818548331</v>
      </c>
      <c r="M64" s="241">
        <f>-IF(M50&lt;=B33,0,B32*(1+M52)*B31)</f>
        <v>-22845.551798927361</v>
      </c>
      <c r="N64" s="241">
        <f>-IF(N50&lt;=B33,0,B32*(1+N52)*B31)</f>
        <v>-23805.064974482309</v>
      </c>
      <c r="O64" s="241">
        <f>-IF(O50&lt;=B33,0,B32*(1+O52)*B31)</f>
        <v>-24804.87770341057</v>
      </c>
      <c r="P64" s="241">
        <f>-IF(P50&lt;=B33,0,B32*(1+P52)*B31)</f>
        <v>-25846.682566953816</v>
      </c>
      <c r="Q64" s="241">
        <f>-IF(Q50&lt;=B33,0,B32*(1+Q52)*B31)</f>
        <v>-26932.243234765876</v>
      </c>
      <c r="R64" s="241">
        <f>-IF(R50&lt;=B33,0,B32*(1+R52)*B31)</f>
        <v>-28063.397450626046</v>
      </c>
      <c r="S64" s="241">
        <f>-IF(S50&lt;=B33,0,B32*(1+S52)*B31)</f>
        <v>-29242.060143552342</v>
      </c>
      <c r="T64" s="241">
        <f>-IF(T50&lt;=B33,0,B32*(1+T52)*B31)</f>
        <v>-30470.226669581542</v>
      </c>
      <c r="U64" s="241">
        <f>-IF(U50&lt;=B33,0,B32*(1+U52)*B31)</f>
        <v>-31749.976189703968</v>
      </c>
      <c r="V64" s="241">
        <f>-IF(V50&lt;=B33,0,B32*(1+V52)*B31)</f>
        <v>-33083.475189671539</v>
      </c>
      <c r="W64" s="241">
        <f>-IF(W50&lt;=B33,0,B32*(1+W52)*B31)</f>
        <v>-34472.981147637744</v>
      </c>
      <c r="X64" s="241">
        <f>-IF(X50&lt;=B33,0,B32*(1+X52)*B31)</f>
        <v>-35920.846355838534</v>
      </c>
      <c r="Y64" s="241">
        <f>-IF(Y50&lt;=B33,0,B32*(1+Y52)*B31)</f>
        <v>-37429.521902783752</v>
      </c>
    </row>
    <row r="65" spans="1:25">
      <c r="A65" s="243" t="str">
        <f>A35</f>
        <v>Прочие расходы при эксплуатации объекта, руб. без НДС</v>
      </c>
      <c r="B65" s="241"/>
      <c r="C65" s="241">
        <f>-IF(C50&lt;=B36,0,B35*(1+C52)*B31)</f>
        <v>-1361.5063629750002</v>
      </c>
      <c r="D65" s="241">
        <f>-IF(D50&lt;=B36,0,B35*(1+D52)*B31)</f>
        <v>-1418.6896302199502</v>
      </c>
      <c r="E65" s="241">
        <f>-IF(E50&lt;=B36,0,B35*(1+E52)*B31)</f>
        <v>-1478.2745946891882</v>
      </c>
      <c r="F65" s="241">
        <f>-IF(F50&lt;=B36,0,B35*(1+F52)*B31)</f>
        <v>-1540.362127666134</v>
      </c>
      <c r="G65" s="241">
        <f>-IF(G50&lt;=B36,0,B35*(1+G52)*B31)</f>
        <v>-1605.0573370281115</v>
      </c>
      <c r="H65" s="241">
        <f>-IF(H50&lt;=B36,0,B35*(1+H52)*B31)</f>
        <v>-1672.4697451832924</v>
      </c>
      <c r="I65" s="241">
        <f>-IF(I50&lt;=B36,0,B35*(1+I52)*B31)</f>
        <v>-1742.7134744809907</v>
      </c>
      <c r="J65" s="241">
        <f>-IF(J50&lt;=B36,0,B35*(1+J52)*B31)</f>
        <v>-1815.9074404091925</v>
      </c>
      <c r="K65" s="241">
        <f>-IF(K50&lt;=B36,0,B35*(1+K52)*B31)</f>
        <v>-1892.1755529063787</v>
      </c>
      <c r="L65" s="241">
        <f>-IF(L50&lt;=B36,0,B35*(1+L52)*B31)</f>
        <v>-1971.6469261284469</v>
      </c>
      <c r="M65" s="241">
        <f>-IF(M50&lt;=B36,0,B35*(1+M52)*B31)</f>
        <v>-2054.4560970258417</v>
      </c>
      <c r="N65" s="241">
        <f>-IF(N50&lt;=B36,0,B35*(1+N52)*B31)</f>
        <v>-2140.7432531009272</v>
      </c>
      <c r="O65" s="241">
        <f>-IF(O50&lt;=B36,0,B35*(1+O52)*B31)</f>
        <v>-2230.654469731166</v>
      </c>
      <c r="P65" s="241">
        <f>-IF(P50&lt;=B36,0,B35*(1+P52)*B31)</f>
        <v>-2324.3419574598752</v>
      </c>
      <c r="Q65" s="241">
        <f>-IF(Q50&lt;=B36,0,B35*(1+Q52)*B31)</f>
        <v>-2421.9643196731904</v>
      </c>
      <c r="R65" s="241">
        <f>-IF(R50&lt;=B36,0,B35*(1+R52)*B31)</f>
        <v>-2523.6868210994644</v>
      </c>
      <c r="S65" s="241">
        <f>-IF(S50&lt;=B36,0,B35*(1+S52)*B31)</f>
        <v>-2629.6816675856421</v>
      </c>
      <c r="T65" s="241">
        <f>-IF(T50&lt;=B36,0,B35*(1+T52)*B31)</f>
        <v>-2740.1282976242392</v>
      </c>
      <c r="U65" s="241">
        <f>-IF(U50&lt;=B36,0,B35*(1+U52)*B31)</f>
        <v>-2855.2136861244576</v>
      </c>
      <c r="V65" s="241">
        <f>-IF(V50&lt;=B36,0,B35*(1+V52)*B31)</f>
        <v>-2975.1326609416847</v>
      </c>
      <c r="W65" s="241">
        <f>-IF(W50&lt;=B36,0,B35*(1+W52)*B31)</f>
        <v>-3100.0882327012355</v>
      </c>
      <c r="X65" s="241">
        <f>-IF(X50&lt;=B36,0,B35*(1+X52)*B31)</f>
        <v>-3230.2919384746879</v>
      </c>
      <c r="Y65" s="241">
        <f>-IF(Y50&lt;=B36,0,B35*(1+Y52)*B31)</f>
        <v>-3365.964199890625</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-72375.890714285721</v>
      </c>
      <c r="D69" s="241">
        <f>-((B28+B29)*B31+(B28+B29)*B31+SUM(B71:D71))/2*2.2%</f>
        <v>-71326.964761904776</v>
      </c>
      <c r="E69" s="241">
        <f>-((B28+B29)*B31+(B28+B29)*B31+SUM(B71:E71))/2*2.2%</f>
        <v>-70278.038809523816</v>
      </c>
      <c r="F69" s="241">
        <f>-((B28+B29)*B31+(B28+B29)*B31+SUM(B71:F71))/2*2.2%</f>
        <v>-69229.112857142871</v>
      </c>
      <c r="G69" s="241">
        <f>-((B28+B29)*B31+(B28+B29)*B31+SUM(B71:G71))/2*2.2%</f>
        <v>-68180.186904761911</v>
      </c>
      <c r="H69" s="241">
        <f>-((B28+B29)*B31+(B28+B29)*B31+SUM(B71:H71))/2*2.2%</f>
        <v>-67131.260952380966</v>
      </c>
      <c r="I69" s="241">
        <f>-((B28+B29)*B31+(B28+B29)*B31+SUM(B71:I71))/2*2.2%</f>
        <v>-66082.335000000021</v>
      </c>
      <c r="J69" s="241">
        <f>-((B28+B29)*B31+(B28+B29)*B31+SUM(B71:J71))/2*2.2%</f>
        <v>-65033.409047619061</v>
      </c>
      <c r="K69" s="241">
        <f>-((B28+B29)*B31+(B28+B29)*B31+SUM(B71:K71))/2*2.2%</f>
        <v>-63984.483095238109</v>
      </c>
      <c r="L69" s="241">
        <f>-((B28+B29)*B31+(B28+B29)*B31+SUM(B71:L71))/2*2.2%</f>
        <v>-62935.557142857157</v>
      </c>
      <c r="M69" s="241">
        <f>-((B28+B29)*B31+(B28+B29)*B31+SUM(B71:M71))/2*2.2%</f>
        <v>-61886.631190476204</v>
      </c>
      <c r="N69" s="241">
        <f>-((B28+B29)*B31+(B28+B29)*B31+SUM(B71:N71))/2*2.2%</f>
        <v>-60837.705238095252</v>
      </c>
      <c r="O69" s="241">
        <f>-((B28+B29)*B31+(B28+B29)*B31+SUM(B71:O71))/2*2.2%</f>
        <v>-59788.779285714299</v>
      </c>
      <c r="P69" s="241">
        <f>-((B28+B29)*B31+(B28+B29)*B31+SUM(B71:P71))/2*2.2%</f>
        <v>-58739.85333333334</v>
      </c>
      <c r="Q69" s="241">
        <f>-((B28+B29)*B31+(B28+B29)*B31+SUM(B71:Q71))/2*2.2%</f>
        <v>-57690.927380952387</v>
      </c>
      <c r="R69" s="241">
        <f>-((B28+B29)*B31+(B28+B29)*B31+SUM(B71:R71))/2*2.2%</f>
        <v>-56642.001428571435</v>
      </c>
      <c r="S69" s="241">
        <f>-((B28+B29)*B31+(B28+B29)*B31+SUM(B71:S71))/2*2.2%</f>
        <v>-55593.075476190483</v>
      </c>
      <c r="T69" s="241">
        <f>-((B28+B29)*B31+(B28+B29)*B31+SUM(B71:T71))/2*2.2%</f>
        <v>-54544.14952380953</v>
      </c>
      <c r="U69" s="241">
        <f>-((B28+B29)*B31+(B28+B29)*B31+SUM(B71:U71))/2*2.2%</f>
        <v>-53495.223571428578</v>
      </c>
      <c r="V69" s="241">
        <f>-((B28+B29)*B31+(B28+B29)*B31+SUM(B71:V71))/2*2.2%</f>
        <v>-52446.297619047618</v>
      </c>
      <c r="W69" s="241">
        <f>-((B28+B29)*B31+(B28+B29)*B31+SUM(B71:W71))/2*2.2%</f>
        <v>-51397.371666666666</v>
      </c>
      <c r="X69" s="241">
        <f>-((B28+B29)*B31+(B28+B29)*B31+SUM(B71:X71))/2*2.2%</f>
        <v>-50348.445714285714</v>
      </c>
      <c r="Y69" s="241">
        <f>-((B28+B29)*B31+(B28+B29)*B31+SUM(B71:Y71))/2*2.2%</f>
        <v>-49299.519761904761</v>
      </c>
    </row>
    <row r="70" spans="1:25">
      <c r="A70" s="242" t="s">
        <v>568</v>
      </c>
      <c r="B70" s="245"/>
      <c r="C70" s="245">
        <f>C62+C63</f>
        <v>341659.07716645725</v>
      </c>
      <c r="D70" s="245">
        <f t="shared" ref="D70:Y70" si="6">D62+D63</f>
        <v>360097.4717698294</v>
      </c>
      <c r="E70" s="245">
        <f t="shared" si="6"/>
        <v>379266.2240565432</v>
      </c>
      <c r="F70" s="245">
        <f t="shared" si="6"/>
        <v>399196.009049299</v>
      </c>
      <c r="G70" s="245">
        <f t="shared" si="6"/>
        <v>419918.79012175056</v>
      </c>
      <c r="H70" s="245">
        <f t="shared" si="6"/>
        <v>441467.87310924503</v>
      </c>
      <c r="I70" s="245">
        <f t="shared" si="6"/>
        <v>463877.96269221423</v>
      </c>
      <c r="J70" s="245">
        <f t="shared" si="6"/>
        <v>487185.2211476682</v>
      </c>
      <c r="K70" s="245">
        <f t="shared" si="6"/>
        <v>511427.32956825121</v>
      </c>
      <c r="L70" s="245">
        <f t="shared" si="6"/>
        <v>536643.55165249878</v>
      </c>
      <c r="M70" s="245">
        <f t="shared" si="6"/>
        <v>562874.80017428473</v>
      </c>
      <c r="N70" s="245">
        <f t="shared" si="6"/>
        <v>590163.70624398557</v>
      </c>
      <c r="O70" s="245">
        <f t="shared" si="6"/>
        <v>618554.691478614</v>
      </c>
      <c r="P70" s="245">
        <f t="shared" si="6"/>
        <v>648094.04320309672</v>
      </c>
      <c r="Q70" s="245">
        <f t="shared" si="6"/>
        <v>678829.99281000777</v>
      </c>
      <c r="R70" s="245">
        <f t="shared" si="6"/>
        <v>710812.79741040908</v>
      </c>
      <c r="S70" s="245">
        <f t="shared" si="6"/>
        <v>744094.82491402724</v>
      </c>
      <c r="T70" s="245">
        <f t="shared" si="6"/>
        <v>778730.64268279728</v>
      </c>
      <c r="U70" s="245">
        <f t="shared" si="6"/>
        <v>814777.10990785575</v>
      </c>
      <c r="V70" s="245">
        <f t="shared" si="6"/>
        <v>852293.47386636666</v>
      </c>
      <c r="W70" s="245">
        <f t="shared" si="6"/>
        <v>891341.47022113507</v>
      </c>
      <c r="X70" s="245">
        <f t="shared" si="6"/>
        <v>931985.42753280373</v>
      </c>
      <c r="Y70" s="245">
        <f t="shared" si="6"/>
        <v>974292.3761615624</v>
      </c>
    </row>
    <row r="71" spans="1:25">
      <c r="A71" s="243" t="s">
        <v>317</v>
      </c>
      <c r="B71" s="241"/>
      <c r="C71" s="241">
        <f>IF(B28-ABS(SUM(B71:B71))&gt;0,-B28/B30,0)</f>
        <v>-95356.904761904778</v>
      </c>
      <c r="D71" s="241">
        <f>IF(B28-ABS(SUM(B71:C71))&gt;0,-B28/B30,0)</f>
        <v>-95356.904761904778</v>
      </c>
      <c r="E71" s="241">
        <f>IF(B28-ABS(SUM(B71:D71))&gt;0,-B28/B30,0)</f>
        <v>-95356.904761904778</v>
      </c>
      <c r="F71" s="241">
        <f>IF(B28-ABS(SUM(B71:E71))&gt;0,-B28/B30,0)</f>
        <v>-95356.904761904778</v>
      </c>
      <c r="G71" s="241">
        <f>IF(B28-ABS(SUM(B71:F71))&gt;0,-B28/B30,0)</f>
        <v>-95356.904761904778</v>
      </c>
      <c r="H71" s="241">
        <f>IF(B28-ABS(SUM(B71:G71))&gt;0,-B28/B30,0)</f>
        <v>-95356.904761904778</v>
      </c>
      <c r="I71" s="241">
        <f>IF(B28-ABS(SUM(B71:H71))&gt;0,-B28/B30,0)</f>
        <v>-95356.904761904778</v>
      </c>
      <c r="J71" s="241">
        <f>IF(B28-ABS(SUM(B71:I71))&gt;0,-B28/B30,0)</f>
        <v>-95356.904761904778</v>
      </c>
      <c r="K71" s="241">
        <f>IF(B28-ABS(SUM(B71:J71))&gt;0,-B28/B30,0)</f>
        <v>-95356.904761904778</v>
      </c>
      <c r="L71" s="241">
        <f>IF(B28-ABS(SUM(B71:K71))&gt;0,-B28/B30,0)</f>
        <v>-95356.904761904778</v>
      </c>
      <c r="M71" s="241">
        <f>IF(B28-ABS(SUM(B71:L71))&gt;0,-B28/B30,0)</f>
        <v>-95356.904761904778</v>
      </c>
      <c r="N71" s="241">
        <f>IF(B28-ABS(SUM(B71:M71))&gt;0,-B28/B30,0)</f>
        <v>-95356.904761904778</v>
      </c>
      <c r="O71" s="241">
        <f>IF(B28-ABS(SUM(B71:N71))&gt;0,-B28/B30,0)</f>
        <v>-95356.904761904778</v>
      </c>
      <c r="P71" s="241">
        <f>IF(B28-ABS(SUM(B71:O71))&gt;0,-B28/B30,0)</f>
        <v>-95356.904761904778</v>
      </c>
      <c r="Q71" s="241">
        <f>IF(B28-ABS(SUM(B71:P71))&gt;0,-B28/B30,0)</f>
        <v>-95356.904761904778</v>
      </c>
      <c r="R71" s="241">
        <f>IF(B28-ABS(SUM(B71:Q71))&gt;0,-B28/B30,0)</f>
        <v>-95356.904761904778</v>
      </c>
      <c r="S71" s="241">
        <f>IF(B28-ABS(SUM(B71:R71))&gt;0,-B28/B30,0)</f>
        <v>-95356.904761904778</v>
      </c>
      <c r="T71" s="241">
        <f>IF(B28-ABS(SUM(B71:S71))&gt;0,-B28/B30,0)</f>
        <v>-95356.904761904778</v>
      </c>
      <c r="U71" s="241">
        <f>IF(B28-ABS(SUM(B71:T71))&gt;0,-B28/B30,0)</f>
        <v>-95356.904761904778</v>
      </c>
      <c r="V71" s="241">
        <f>IF(B28-ABS(SUM(B71:U71))&gt;0,-B28/B30,0)</f>
        <v>-95356.904761904778</v>
      </c>
      <c r="W71" s="241">
        <f>IF(B28-ABS(SUM(B71:V71))&gt;0,-B28/B30,0)</f>
        <v>-95356.904761904778</v>
      </c>
      <c r="X71" s="241">
        <f>IF(B28-ABS(SUM(B71:W71))&gt;0,-B28/B30,0)</f>
        <v>-95356.904761904778</v>
      </c>
      <c r="Y71" s="241">
        <f>IF(B28-ABS(SUM(B71:X71))&gt;0,-B28/B30,0)</f>
        <v>-95356.904761904778</v>
      </c>
    </row>
    <row r="72" spans="1:25">
      <c r="A72" s="242" t="s">
        <v>569</v>
      </c>
      <c r="B72" s="245"/>
      <c r="C72" s="245">
        <f>C70+C71</f>
        <v>246302.17240455246</v>
      </c>
      <c r="D72" s="245">
        <f t="shared" ref="D72:Y72" si="7">D70+D71</f>
        <v>264740.5670079246</v>
      </c>
      <c r="E72" s="245">
        <f t="shared" si="7"/>
        <v>283909.31929463841</v>
      </c>
      <c r="F72" s="245">
        <f t="shared" si="7"/>
        <v>303839.10428739421</v>
      </c>
      <c r="G72" s="245">
        <f t="shared" si="7"/>
        <v>324561.88535984576</v>
      </c>
      <c r="H72" s="245">
        <f t="shared" si="7"/>
        <v>346110.96834734024</v>
      </c>
      <c r="I72" s="245">
        <f t="shared" si="7"/>
        <v>368521.05793030944</v>
      </c>
      <c r="J72" s="245">
        <f t="shared" si="7"/>
        <v>391828.31638576341</v>
      </c>
      <c r="K72" s="245">
        <f t="shared" si="7"/>
        <v>416070.42480634642</v>
      </c>
      <c r="L72" s="245">
        <f t="shared" si="7"/>
        <v>441286.64689059398</v>
      </c>
      <c r="M72" s="245">
        <f t="shared" si="7"/>
        <v>467517.89541237993</v>
      </c>
      <c r="N72" s="245">
        <f t="shared" si="7"/>
        <v>494806.80148208077</v>
      </c>
      <c r="O72" s="245">
        <f t="shared" si="7"/>
        <v>523197.7867167092</v>
      </c>
      <c r="P72" s="245">
        <f t="shared" si="7"/>
        <v>552737.13844119199</v>
      </c>
      <c r="Q72" s="245">
        <f t="shared" si="7"/>
        <v>583473.08804810303</v>
      </c>
      <c r="R72" s="245">
        <f t="shared" si="7"/>
        <v>615455.89264850435</v>
      </c>
      <c r="S72" s="245">
        <f t="shared" si="7"/>
        <v>648737.9201521225</v>
      </c>
      <c r="T72" s="245">
        <f t="shared" si="7"/>
        <v>683373.73792089254</v>
      </c>
      <c r="U72" s="245">
        <f t="shared" si="7"/>
        <v>719420.20514595101</v>
      </c>
      <c r="V72" s="245">
        <f t="shared" si="7"/>
        <v>756936.56910446193</v>
      </c>
      <c r="W72" s="245">
        <f t="shared" si="7"/>
        <v>795984.56545923033</v>
      </c>
      <c r="X72" s="245">
        <f t="shared" si="7"/>
        <v>836628.522770899</v>
      </c>
      <c r="Y72" s="245">
        <f t="shared" si="7"/>
        <v>878935.47139965766</v>
      </c>
    </row>
    <row r="73" spans="1:25">
      <c r="A73" s="243" t="s">
        <v>316</v>
      </c>
      <c r="B73" s="241">
        <f>-B59</f>
        <v>-76016.917969215778</v>
      </c>
      <c r="C73" s="241">
        <f>-C59</f>
        <v>-44862.973638852738</v>
      </c>
      <c r="D73" s="241">
        <f t="shared" ref="D73:Y73" si="8">-D59</f>
        <v>-15719.292361557709</v>
      </c>
      <c r="E73" s="241">
        <f t="shared" si="8"/>
        <v>-9894.3623159634644</v>
      </c>
      <c r="F73" s="241">
        <f t="shared" si="8"/>
        <v>-9564.5502387646811</v>
      </c>
      <c r="G73" s="241">
        <f t="shared" si="8"/>
        <v>-8904.9260843671182</v>
      </c>
      <c r="H73" s="241">
        <f t="shared" si="8"/>
        <v>-8245.3019299695516</v>
      </c>
      <c r="I73" s="241">
        <f t="shared" si="8"/>
        <v>-7585.6777755719877</v>
      </c>
      <c r="J73" s="241">
        <f t="shared" si="8"/>
        <v>-6926.0536211744229</v>
      </c>
      <c r="K73" s="241">
        <f t="shared" si="8"/>
        <v>-6266.4294667768581</v>
      </c>
      <c r="L73" s="241">
        <f t="shared" si="8"/>
        <v>-5606.8053123792934</v>
      </c>
      <c r="M73" s="241">
        <f t="shared" si="8"/>
        <v>-4947.1811579817286</v>
      </c>
      <c r="N73" s="241">
        <f t="shared" si="8"/>
        <v>-4287.5570035841638</v>
      </c>
      <c r="O73" s="241">
        <f t="shared" si="8"/>
        <v>-3627.9328491865999</v>
      </c>
      <c r="P73" s="241">
        <f t="shared" si="8"/>
        <v>-2968.3086947890351</v>
      </c>
      <c r="Q73" s="241">
        <f t="shared" si="8"/>
        <v>-2308.6845403914713</v>
      </c>
      <c r="R73" s="241">
        <f t="shared" si="8"/>
        <v>-1649.0603859939067</v>
      </c>
      <c r="S73" s="241">
        <f t="shared" si="8"/>
        <v>-989.4362315963424</v>
      </c>
      <c r="T73" s="241">
        <f t="shared" si="8"/>
        <v>-329.81207719877807</v>
      </c>
      <c r="U73" s="241">
        <f t="shared" si="8"/>
        <v>329.81207719878626</v>
      </c>
      <c r="V73" s="241">
        <f t="shared" si="8"/>
        <v>0</v>
      </c>
      <c r="W73" s="241">
        <f t="shared" si="8"/>
        <v>0</v>
      </c>
      <c r="X73" s="241">
        <f t="shared" si="8"/>
        <v>0</v>
      </c>
      <c r="Y73" s="241">
        <f t="shared" si="8"/>
        <v>0</v>
      </c>
    </row>
    <row r="74" spans="1:25">
      <c r="A74" s="242" t="s">
        <v>320</v>
      </c>
      <c r="B74" s="245"/>
      <c r="C74" s="245">
        <f>C72+C73</f>
        <v>201439.19876569972</v>
      </c>
      <c r="D74" s="245">
        <f t="shared" ref="D74:Y74" si="9">D72+D73</f>
        <v>249021.27464636689</v>
      </c>
      <c r="E74" s="245">
        <f t="shared" si="9"/>
        <v>274014.95697867492</v>
      </c>
      <c r="F74" s="245">
        <f t="shared" si="9"/>
        <v>294274.55404862954</v>
      </c>
      <c r="G74" s="245">
        <f t="shared" si="9"/>
        <v>315656.95927547867</v>
      </c>
      <c r="H74" s="245">
        <f t="shared" si="9"/>
        <v>337865.66641737067</v>
      </c>
      <c r="I74" s="245">
        <f t="shared" si="9"/>
        <v>360935.38015473745</v>
      </c>
      <c r="J74" s="245">
        <f t="shared" si="9"/>
        <v>384902.26276458899</v>
      </c>
      <c r="K74" s="245">
        <f t="shared" si="9"/>
        <v>409803.99533956958</v>
      </c>
      <c r="L74" s="245">
        <f t="shared" si="9"/>
        <v>435679.84157821466</v>
      </c>
      <c r="M74" s="245">
        <f t="shared" si="9"/>
        <v>462570.71425439819</v>
      </c>
      <c r="N74" s="245">
        <f t="shared" si="9"/>
        <v>490519.24447849661</v>
      </c>
      <c r="O74" s="245">
        <f t="shared" si="9"/>
        <v>519569.85386752262</v>
      </c>
      <c r="P74" s="245">
        <f t="shared" si="9"/>
        <v>549768.82974640292</v>
      </c>
      <c r="Q74" s="245">
        <f t="shared" si="9"/>
        <v>581164.4035077116</v>
      </c>
      <c r="R74" s="245">
        <f t="shared" si="9"/>
        <v>613806.83226251043</v>
      </c>
      <c r="S74" s="245">
        <f t="shared" si="9"/>
        <v>647748.48392052611</v>
      </c>
      <c r="T74" s="245">
        <f t="shared" si="9"/>
        <v>683043.92584369378</v>
      </c>
      <c r="U74" s="245">
        <f t="shared" si="9"/>
        <v>719750.01722314977</v>
      </c>
      <c r="V74" s="245">
        <f t="shared" si="9"/>
        <v>756936.56910446193</v>
      </c>
      <c r="W74" s="245">
        <f t="shared" si="9"/>
        <v>795984.56545923033</v>
      </c>
      <c r="X74" s="245">
        <f t="shared" si="9"/>
        <v>836628.522770899</v>
      </c>
      <c r="Y74" s="245">
        <f t="shared" si="9"/>
        <v>878935.47139965766</v>
      </c>
    </row>
    <row r="75" spans="1:25">
      <c r="A75" s="243" t="s">
        <v>315</v>
      </c>
      <c r="B75" s="241"/>
      <c r="C75" s="241">
        <f>-C74*B39</f>
        <v>-40287.839753139946</v>
      </c>
      <c r="D75" s="241">
        <f>-D74*B39</f>
        <v>-49804.254929273382</v>
      </c>
      <c r="E75" s="241">
        <f>-E74*B39</f>
        <v>-54802.991395734985</v>
      </c>
      <c r="F75" s="241">
        <f>-F74*B39</f>
        <v>-58854.910809725909</v>
      </c>
      <c r="G75" s="241">
        <f>-G74*B39</f>
        <v>-63131.391855095739</v>
      </c>
      <c r="H75" s="241">
        <f>-H74*B39</f>
        <v>-67573.133283474133</v>
      </c>
      <c r="I75" s="241">
        <f>-I74*B39</f>
        <v>-72187.076030947486</v>
      </c>
      <c r="J75" s="241">
        <f>-J74*B39</f>
        <v>-76980.452552917806</v>
      </c>
      <c r="K75" s="241">
        <f>-K74*B39</f>
        <v>-81960.799067913918</v>
      </c>
      <c r="L75" s="241">
        <f>-L74*B39</f>
        <v>-87135.968315642938</v>
      </c>
      <c r="M75" s="241">
        <f>-M74*B39</f>
        <v>-92514.142850879638</v>
      </c>
      <c r="N75" s="241">
        <f>-N74*B39</f>
        <v>-98103.848895699324</v>
      </c>
      <c r="O75" s="241">
        <f>-O74*B39</f>
        <v>-103913.97077350452</v>
      </c>
      <c r="P75" s="241">
        <f>-P74*B39</f>
        <v>-109953.76594928058</v>
      </c>
      <c r="Q75" s="241">
        <f>-Q74*B39</f>
        <v>-116232.88070154232</v>
      </c>
      <c r="R75" s="241">
        <f>-R74*B39</f>
        <v>-122761.36645250209</v>
      </c>
      <c r="S75" s="241">
        <f>-S74*B39</f>
        <v>-129549.69678410522</v>
      </c>
      <c r="T75" s="241">
        <f>-T74*B39</f>
        <v>-136608.78516873877</v>
      </c>
      <c r="U75" s="241">
        <f>-U74*B39</f>
        <v>-143950.00344462995</v>
      </c>
      <c r="V75" s="241">
        <f>-V74*B39</f>
        <v>-151387.31382089239</v>
      </c>
      <c r="W75" s="241">
        <f>-W74*B39</f>
        <v>-159196.91309184607</v>
      </c>
      <c r="X75" s="241">
        <f>-X74*B39</f>
        <v>-167325.7045541798</v>
      </c>
      <c r="Y75" s="241">
        <f>-Y74*B39</f>
        <v>-175787.09427993154</v>
      </c>
    </row>
    <row r="76" spans="1:25" ht="16.5" thickBot="1">
      <c r="A76" s="316" t="s">
        <v>319</v>
      </c>
      <c r="B76" s="317"/>
      <c r="C76" s="317">
        <f>C74+C75</f>
        <v>161151.35901255978</v>
      </c>
      <c r="D76" s="317">
        <f t="shared" ref="D76:Y76" si="10">D74+D75</f>
        <v>199217.0197170935</v>
      </c>
      <c r="E76" s="317">
        <f t="shared" si="10"/>
        <v>219211.96558293994</v>
      </c>
      <c r="F76" s="317">
        <f t="shared" si="10"/>
        <v>235419.64323890363</v>
      </c>
      <c r="G76" s="317">
        <f t="shared" si="10"/>
        <v>252525.56742038293</v>
      </c>
      <c r="H76" s="317">
        <f t="shared" si="10"/>
        <v>270292.53313389653</v>
      </c>
      <c r="I76" s="317">
        <f t="shared" si="10"/>
        <v>288748.30412378995</v>
      </c>
      <c r="J76" s="317">
        <f t="shared" si="10"/>
        <v>307921.81021167117</v>
      </c>
      <c r="K76" s="317">
        <f t="shared" si="10"/>
        <v>327843.19627165567</v>
      </c>
      <c r="L76" s="317">
        <f t="shared" si="10"/>
        <v>348543.87326257175</v>
      </c>
      <c r="M76" s="317">
        <f t="shared" si="10"/>
        <v>370056.57140351855</v>
      </c>
      <c r="N76" s="317">
        <f t="shared" si="10"/>
        <v>392415.3955827973</v>
      </c>
      <c r="O76" s="317">
        <f t="shared" si="10"/>
        <v>415655.88309401809</v>
      </c>
      <c r="P76" s="317">
        <f t="shared" si="10"/>
        <v>439815.06379712233</v>
      </c>
      <c r="Q76" s="317">
        <f t="shared" si="10"/>
        <v>464931.52280616929</v>
      </c>
      <c r="R76" s="317">
        <f t="shared" si="10"/>
        <v>491045.46581000835</v>
      </c>
      <c r="S76" s="317">
        <f t="shared" si="10"/>
        <v>518198.7871364209</v>
      </c>
      <c r="T76" s="317">
        <f t="shared" si="10"/>
        <v>546435.14067495498</v>
      </c>
      <c r="U76" s="317">
        <f t="shared" si="10"/>
        <v>575800.01377851982</v>
      </c>
      <c r="V76" s="317">
        <f t="shared" si="10"/>
        <v>605549.25528356957</v>
      </c>
      <c r="W76" s="317">
        <f t="shared" si="10"/>
        <v>636787.65236738429</v>
      </c>
      <c r="X76" s="317">
        <f t="shared" si="10"/>
        <v>669302.8182167192</v>
      </c>
      <c r="Y76" s="317">
        <f t="shared" si="10"/>
        <v>703148.37711972615</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246302.17240455246</v>
      </c>
      <c r="D79" s="245">
        <f t="shared" si="12"/>
        <v>264740.5670079246</v>
      </c>
      <c r="E79" s="245">
        <f t="shared" si="12"/>
        <v>283909.31929463841</v>
      </c>
      <c r="F79" s="245">
        <f t="shared" si="12"/>
        <v>303839.10428739421</v>
      </c>
      <c r="G79" s="245">
        <f t="shared" si="12"/>
        <v>324561.88535984576</v>
      </c>
      <c r="H79" s="245">
        <f t="shared" si="12"/>
        <v>346110.96834734024</v>
      </c>
      <c r="I79" s="245">
        <f t="shared" si="12"/>
        <v>368521.05793030944</v>
      </c>
      <c r="J79" s="245">
        <f t="shared" si="12"/>
        <v>391828.31638576341</v>
      </c>
      <c r="K79" s="245">
        <f t="shared" si="12"/>
        <v>416070.42480634642</v>
      </c>
      <c r="L79" s="245">
        <f t="shared" si="12"/>
        <v>441286.64689059398</v>
      </c>
      <c r="M79" s="245">
        <f t="shared" si="12"/>
        <v>467517.89541237993</v>
      </c>
      <c r="N79" s="245">
        <f t="shared" si="12"/>
        <v>494806.80148208077</v>
      </c>
      <c r="O79" s="245">
        <f t="shared" si="12"/>
        <v>523197.7867167092</v>
      </c>
      <c r="P79" s="245">
        <f t="shared" si="12"/>
        <v>552737.13844119199</v>
      </c>
      <c r="Q79" s="245">
        <f t="shared" si="12"/>
        <v>583473.08804810303</v>
      </c>
      <c r="R79" s="245">
        <f t="shared" si="12"/>
        <v>615455.89264850435</v>
      </c>
      <c r="S79" s="245">
        <f t="shared" si="12"/>
        <v>648737.9201521225</v>
      </c>
      <c r="T79" s="245">
        <f t="shared" si="12"/>
        <v>683373.73792089254</v>
      </c>
      <c r="U79" s="245">
        <f t="shared" si="12"/>
        <v>719420.20514595101</v>
      </c>
      <c r="V79" s="245">
        <f t="shared" si="12"/>
        <v>756936.56910446193</v>
      </c>
      <c r="W79" s="245">
        <f t="shared" si="12"/>
        <v>795984.56545923033</v>
      </c>
      <c r="X79" s="245">
        <f t="shared" si="12"/>
        <v>836628.522770899</v>
      </c>
      <c r="Y79" s="245">
        <f t="shared" si="12"/>
        <v>878935.47139965766</v>
      </c>
    </row>
    <row r="80" spans="1:25">
      <c r="A80" s="243" t="s">
        <v>317</v>
      </c>
      <c r="B80" s="241">
        <f t="shared" ref="B80:Y80" si="13">-B71</f>
        <v>0</v>
      </c>
      <c r="C80" s="241">
        <f>-C71</f>
        <v>95356.904761904778</v>
      </c>
      <c r="D80" s="241">
        <f>-D71</f>
        <v>95356.904761904778</v>
      </c>
      <c r="E80" s="241">
        <f t="shared" si="13"/>
        <v>95356.904761904778</v>
      </c>
      <c r="F80" s="241">
        <f t="shared" si="13"/>
        <v>95356.904761904778</v>
      </c>
      <c r="G80" s="241">
        <f t="shared" si="13"/>
        <v>95356.904761904778</v>
      </c>
      <c r="H80" s="241">
        <f t="shared" si="13"/>
        <v>95356.904761904778</v>
      </c>
      <c r="I80" s="241">
        <f t="shared" si="13"/>
        <v>95356.904761904778</v>
      </c>
      <c r="J80" s="241">
        <f t="shared" si="13"/>
        <v>95356.904761904778</v>
      </c>
      <c r="K80" s="241">
        <f t="shared" si="13"/>
        <v>95356.904761904778</v>
      </c>
      <c r="L80" s="241">
        <f t="shared" si="13"/>
        <v>95356.904761904778</v>
      </c>
      <c r="M80" s="241">
        <f t="shared" si="13"/>
        <v>95356.904761904778</v>
      </c>
      <c r="N80" s="241">
        <f t="shared" si="13"/>
        <v>95356.904761904778</v>
      </c>
      <c r="O80" s="241">
        <f t="shared" si="13"/>
        <v>95356.904761904778</v>
      </c>
      <c r="P80" s="241">
        <f t="shared" si="13"/>
        <v>95356.904761904778</v>
      </c>
      <c r="Q80" s="241">
        <f t="shared" si="13"/>
        <v>95356.904761904778</v>
      </c>
      <c r="R80" s="241">
        <f t="shared" si="13"/>
        <v>95356.904761904778</v>
      </c>
      <c r="S80" s="241">
        <f t="shared" si="13"/>
        <v>95356.904761904778</v>
      </c>
      <c r="T80" s="241">
        <f t="shared" si="13"/>
        <v>95356.904761904778</v>
      </c>
      <c r="U80" s="241">
        <f t="shared" si="13"/>
        <v>95356.904761904778</v>
      </c>
      <c r="V80" s="241">
        <f t="shared" si="13"/>
        <v>95356.904761904778</v>
      </c>
      <c r="W80" s="241">
        <f t="shared" si="13"/>
        <v>95356.904761904778</v>
      </c>
      <c r="X80" s="241">
        <f t="shared" si="13"/>
        <v>95356.904761904778</v>
      </c>
      <c r="Y80" s="241">
        <f t="shared" si="13"/>
        <v>95356.904761904778</v>
      </c>
    </row>
    <row r="81" spans="1:25">
      <c r="A81" s="243" t="s">
        <v>316</v>
      </c>
      <c r="B81" s="241">
        <f t="shared" ref="B81:Y81" si="14">B73</f>
        <v>-76016.917969215778</v>
      </c>
      <c r="C81" s="241">
        <f>C73</f>
        <v>-44862.973638852738</v>
      </c>
      <c r="D81" s="241">
        <f t="shared" si="14"/>
        <v>-15719.292361557709</v>
      </c>
      <c r="E81" s="241">
        <f t="shared" si="14"/>
        <v>-9894.3623159634644</v>
      </c>
      <c r="F81" s="241">
        <f t="shared" si="14"/>
        <v>-9564.5502387646811</v>
      </c>
      <c r="G81" s="241">
        <f t="shared" si="14"/>
        <v>-8904.9260843671182</v>
      </c>
      <c r="H81" s="241">
        <f t="shared" si="14"/>
        <v>-8245.3019299695516</v>
      </c>
      <c r="I81" s="241">
        <f t="shared" si="14"/>
        <v>-7585.6777755719877</v>
      </c>
      <c r="J81" s="241">
        <f t="shared" si="14"/>
        <v>-6926.0536211744229</v>
      </c>
      <c r="K81" s="241">
        <f t="shared" si="14"/>
        <v>-6266.4294667768581</v>
      </c>
      <c r="L81" s="241">
        <f t="shared" si="14"/>
        <v>-5606.8053123792934</v>
      </c>
      <c r="M81" s="241">
        <f t="shared" si="14"/>
        <v>-4947.1811579817286</v>
      </c>
      <c r="N81" s="241">
        <f t="shared" si="14"/>
        <v>-4287.5570035841638</v>
      </c>
      <c r="O81" s="241">
        <f t="shared" si="14"/>
        <v>-3627.9328491865999</v>
      </c>
      <c r="P81" s="241">
        <f t="shared" si="14"/>
        <v>-2968.3086947890351</v>
      </c>
      <c r="Q81" s="241">
        <f t="shared" si="14"/>
        <v>-2308.6845403914713</v>
      </c>
      <c r="R81" s="241">
        <f t="shared" si="14"/>
        <v>-1649.0603859939067</v>
      </c>
      <c r="S81" s="241">
        <f t="shared" si="14"/>
        <v>-989.4362315963424</v>
      </c>
      <c r="T81" s="241">
        <f t="shared" si="14"/>
        <v>-329.81207719877807</v>
      </c>
      <c r="U81" s="241">
        <f t="shared" si="14"/>
        <v>329.81207719878626</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-40287.839753139946</v>
      </c>
      <c r="D82" s="241">
        <f>IF(SUM(B75:D75)+SUM(A82:C82)&gt;0,0,SUM(B75:D75)-SUM(A82:C82))</f>
        <v>-49804.254929273382</v>
      </c>
      <c r="E82" s="241">
        <f>IF(SUM(B75:E75)+SUM(A82:D82)&gt;0,0,SUM(B75:E75)-SUM(A82:D82))</f>
        <v>-54802.991395734978</v>
      </c>
      <c r="F82" s="241">
        <f>IF(SUM(B75:F75)+SUM(A82:E82)&gt;0,0,SUM(B75:F75)-SUM(A82:E82))</f>
        <v>-58854.910809725901</v>
      </c>
      <c r="G82" s="241">
        <f>IF(SUM(B75:G75)+SUM(A82:F82)&gt;0,0,SUM(B75:G75)-SUM(A82:F82))</f>
        <v>-63131.391855095746</v>
      </c>
      <c r="H82" s="241">
        <f>IF(SUM(B75:H75)+SUM(A82:G82)&gt;0,0,SUM(B75:H75)-SUM(A82:G82))</f>
        <v>-67573.133283474133</v>
      </c>
      <c r="I82" s="241">
        <f>IF(SUM(B75:I75)+SUM(A82:H82)&gt;0,0,SUM(B75:I75)-SUM(A82:H82))</f>
        <v>-72187.076030947501</v>
      </c>
      <c r="J82" s="241">
        <f>IF(SUM(B75:J75)+SUM(A82:I82)&gt;0,0,SUM(B75:J75)-SUM(A82:I82))</f>
        <v>-76980.452552917821</v>
      </c>
      <c r="K82" s="241">
        <f>IF(SUM(B75:K75)+SUM(A82:J82)&gt;0,0,SUM(B75:K75)-SUM(A82:J82))</f>
        <v>-81960.799067913962</v>
      </c>
      <c r="L82" s="241">
        <f>IF(SUM(B75:L75)+SUM(A82:K82)&gt;0,0,SUM(B75:L75)-SUM(A82:K82))</f>
        <v>-87135.968315642909</v>
      </c>
      <c r="M82" s="241">
        <f>IF(SUM(B75:M75)+SUM(A82:L82)&gt;0,0,SUM(B75:M75)-SUM(A82:L82))</f>
        <v>-92514.14285087958</v>
      </c>
      <c r="N82" s="241">
        <f>IF(SUM(B75:N75)+SUM(A82:M82)&gt;0,0,SUM(B75:N75)-SUM(A82:M82))</f>
        <v>-98103.848895699368</v>
      </c>
      <c r="O82" s="241">
        <f>IF(SUM(B75:O75)+SUM(A82:N82)&gt;0,0,SUM(B75:O75)-SUM(A82:N82))</f>
        <v>-103913.97077350446</v>
      </c>
      <c r="P82" s="241">
        <f>IF(SUM(B75:P75)+SUM(A82:O82)&gt;0,0,SUM(B75:P75)-SUM(A82:O82))</f>
        <v>-109953.76594928047</v>
      </c>
      <c r="Q82" s="241">
        <f>IF(SUM(B75:Q75)+SUM(A82:P82)&gt;0,0,SUM(B75:Q75)-SUM(A82:P82))</f>
        <v>-116232.88070154237</v>
      </c>
      <c r="R82" s="241">
        <f>IF(SUM(B75:R75)+SUM(A82:Q82)&gt;0,0,SUM(B75:R75)-SUM(A82:Q82))</f>
        <v>-122761.36645250209</v>
      </c>
      <c r="S82" s="241">
        <f>IF(SUM(B75:S75)+SUM(A82:R82)&gt;0,0,SUM(B75:S75)-SUM(A82:R82))</f>
        <v>-129549.69678410515</v>
      </c>
      <c r="T82" s="241">
        <f>IF(SUM(B75:T75)+SUM(A82:S82)&gt;0,0,SUM(B75:T75)-SUM(A82:S82))</f>
        <v>-136608.7851687388</v>
      </c>
      <c r="U82" s="241">
        <f>IF(SUM(B75:U75)+SUM(A82:T82)&gt;0,0,SUM(B75:U75)-SUM(A82:T82))</f>
        <v>-143950.00344462995</v>
      </c>
      <c r="V82" s="241">
        <f>IF(SUM(B75:V75)+SUM(A82:U82)&gt;0,0,SUM(B75:V75)-SUM(A82:U82))</f>
        <v>-151387.31382089248</v>
      </c>
      <c r="W82" s="241">
        <f>IF(SUM(B75:W75)+SUM(A82:V82)&gt;0,0,SUM(B75:W75)-SUM(A82:V82))</f>
        <v>-159196.91309184604</v>
      </c>
      <c r="X82" s="241">
        <f>IF(SUM(B75:X75)+SUM(A82:W82)&gt;0,0,SUM(B75:X75)-SUM(A82:W82))</f>
        <v>-167325.70455417992</v>
      </c>
      <c r="Y82" s="241">
        <f>IF(SUM(B75:Y75)+SUM(A82:X82)&gt;0,0,SUM(B75:Y75)-SUM(A82:X82))</f>
        <v>-175787.09427993139</v>
      </c>
    </row>
    <row r="83" spans="1:25">
      <c r="A83" s="243" t="s">
        <v>314</v>
      </c>
      <c r="B83" s="241">
        <f>IF(((SUM(B62:B62)+SUM(B64:B68))+SUM(B85:B85))&lt;0,((SUM(B62:B62)+SUM(B64:B68))+SUM(B85:B85))*0.18-SUM(A83:A83),IF(SUM(A83:B83)&lt;0,0-SUM(A83:B83),0))</f>
        <v>-600748.5</v>
      </c>
      <c r="C83" s="241">
        <f>IF(((SUM(B62:C62)+SUM(B64:C68))+SUM(B85:C85))&lt;0,((SUM(B62:C62)+SUM(B64:C68))+SUM(B85:C85))*0.18-SUM(A83:B83),IF(SUM(B83:B83)&lt;0,0-SUM(B83:B83),0))</f>
        <v>74526.294218533672</v>
      </c>
      <c r="D83" s="241">
        <f>IF(((SUM(B62:D62)+SUM(B64:D68))+SUM(B85:D85))&lt;0,((SUM(B62:D62)+SUM(B64:D68))+SUM(B85:D85))*0.18-SUM(A83:C83),IF(SUM(B83:C83)&lt;0,0-SUM(B83:C83),0))</f>
        <v>77656.39857571217</v>
      </c>
      <c r="E83" s="241">
        <f>IF(((SUM(B62:E62)+SUM(B64:E68))+SUM(B85:E85))&lt;0,((SUM(B62:E62)+SUM(B64:E68))+SUM(B85:E85))*0.18-SUM(A83:D83),IF(SUM(B83:D83)&lt;0,0-SUM(B83:D83),0))</f>
        <v>80917.967315892049</v>
      </c>
      <c r="F83" s="241">
        <f>IF(((SUM(B62:F62)+SUM(B64:F68))+SUM(B85:F85))&lt;0,((SUM(B62:F62)+SUM(B64:F68))+SUM(B85:F85))*0.18-SUM(A83:E83),IF(SUM(B83:E83)&lt;0,0-SUM(B83:E83),0))</f>
        <v>84316.521943159518</v>
      </c>
      <c r="G83" s="241">
        <f>IF(((SUM(B62:G62)+SUM(B64:G68))+SUM(B85:G85))&lt;0,((SUM(B62:G62)+SUM(B64:G68))+SUM(B85:G85))*0.18-SUM(A83:F83),IF(SUM(B83:F83)&lt;0,0-SUM(B83:F83),0))</f>
        <v>87857.815864772187</v>
      </c>
      <c r="H83" s="241">
        <f>IF(((SUM(B62:H62)+SUM(B64:H68))+SUM(B85:H85))&lt;0,((SUM(B62:H62)+SUM(B64:H68))+SUM(B85:H85))*0.18-SUM(A83:G83),IF(SUM(B83:G83)&lt;0,0-SUM(B83:G83),0))</f>
        <v>91547.844131092803</v>
      </c>
      <c r="I83" s="241">
        <f>IF(((SUM(B62:I62)+SUM(B64:I68))+SUM(B85:I85))&lt;0,((SUM(B62:I62)+SUM(B64:I68))+SUM(B85:I85))*0.18-SUM(A83:H83),IF(SUM(B83:H83)&lt;0,0-SUM(B83:H83),0))</f>
        <v>95392.853584598532</v>
      </c>
      <c r="J83" s="241">
        <f>IF(((SUM(B62:J62)+SUM(B64:J68))+SUM(B85:J85))&lt;0,((SUM(B62:J62)+SUM(B64:J68))+SUM(B85:J85))*0.18-SUM(A83:I83),IF(SUM(B83:I83)&lt;0,0-SUM(B83:I83),0))</f>
        <v>8532.8043662390701</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-43053.642500000002</v>
      </c>
      <c r="D84" s="241">
        <f>-(D62-C62)*B42</f>
        <v>-1808.2529849999992</v>
      </c>
      <c r="E84" s="241">
        <f>-(E62-D62)*B42</f>
        <v>-1884.1996103700019</v>
      </c>
      <c r="F84" s="241">
        <f>-(F62-E62)*B42</f>
        <v>-1963.3359940055409</v>
      </c>
      <c r="G84" s="241">
        <f>-(G62-F62)*B42</f>
        <v>-2045.7961057537759</v>
      </c>
      <c r="H84" s="241">
        <f>-(H62-G62)*B42</f>
        <v>-2131.7195421954325</v>
      </c>
      <c r="I84" s="241">
        <f>-(I62-H62)*B42</f>
        <v>-2221.2517629676381</v>
      </c>
      <c r="J84" s="241">
        <f>-(J62-I62)*B42</f>
        <v>-2314.5443370122812</v>
      </c>
      <c r="K84" s="241">
        <f>-(K62-J62)*B42</f>
        <v>-2411.7551991667947</v>
      </c>
      <c r="L84" s="241">
        <f>-(L62-K62)*B42</f>
        <v>-2513.0489175318044</v>
      </c>
      <c r="M84" s="241">
        <f>-(M62-L62)*B42</f>
        <v>-2618.5969720681433</v>
      </c>
      <c r="N84" s="241">
        <f>-(N62-M62)*B42</f>
        <v>-2728.5780448950013</v>
      </c>
      <c r="O84" s="241">
        <f>-(O62-N62)*B42</f>
        <v>-2843.1783227805863</v>
      </c>
      <c r="P84" s="241">
        <f>-(P62-O62)*B42</f>
        <v>-2962.5918123373763</v>
      </c>
      <c r="Q84" s="241">
        <f>-(Q62-P62)*B42</f>
        <v>-3087.020668455551</v>
      </c>
      <c r="R84" s="241">
        <f>-(R62-Q62)*B42</f>
        <v>-3216.6755365306744</v>
      </c>
      <c r="S84" s="241">
        <f>-(S62-R62)*B42</f>
        <v>-3351.7759090649665</v>
      </c>
      <c r="T84" s="241">
        <f>-(T62-S62)*B42</f>
        <v>-3492.5504972456956</v>
      </c>
      <c r="U84" s="241">
        <f>-(U62-T62)*B42</f>
        <v>-3639.2376181300151</v>
      </c>
      <c r="V84" s="241">
        <f>-(V62-U62)*B42</f>
        <v>-3792.0855980914785</v>
      </c>
      <c r="W84" s="241">
        <f>-(W62-V62)*B42</f>
        <v>-3951.3531932113228</v>
      </c>
      <c r="X84" s="241">
        <f>-(X62-W62)*B42</f>
        <v>-4117.3100273261898</v>
      </c>
      <c r="Y84" s="241">
        <f>-(Y62-X62)*B42</f>
        <v>-4290.2370484738849</v>
      </c>
    </row>
    <row r="85" spans="1:25">
      <c r="A85" s="243" t="s">
        <v>312</v>
      </c>
      <c r="B85" s="241">
        <f>-(B28+B29)*B31</f>
        <v>-3337491.666666667</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-138218.50291257174</v>
      </c>
      <c r="C86" s="241">
        <f>C57-C58</f>
        <v>-342429.91575331811</v>
      </c>
      <c r="D86" s="241">
        <f t="shared" ref="D86:Y86" si="15">D57-D58</f>
        <v>-93198.880729507902</v>
      </c>
      <c r="E86" s="241">
        <f t="shared" si="15"/>
        <v>0</v>
      </c>
      <c r="F86" s="241">
        <f t="shared" si="15"/>
        <v>-5276.9932351805146</v>
      </c>
      <c r="G86" s="241">
        <f t="shared" si="15"/>
        <v>-5276.9932351805146</v>
      </c>
      <c r="H86" s="241">
        <f t="shared" si="15"/>
        <v>-5276.9932351805146</v>
      </c>
      <c r="I86" s="241">
        <f t="shared" si="15"/>
        <v>-5276.9932351805146</v>
      </c>
      <c r="J86" s="241">
        <f t="shared" si="15"/>
        <v>-5276.9932351805146</v>
      </c>
      <c r="K86" s="241">
        <f t="shared" si="15"/>
        <v>-5276.9932351805146</v>
      </c>
      <c r="L86" s="241">
        <f t="shared" si="15"/>
        <v>-5276.9932351805146</v>
      </c>
      <c r="M86" s="241">
        <f t="shared" si="15"/>
        <v>-5276.9932351805146</v>
      </c>
      <c r="N86" s="241">
        <f t="shared" si="15"/>
        <v>-5276.9932351805146</v>
      </c>
      <c r="O86" s="241">
        <f t="shared" si="15"/>
        <v>-5276.9932351805146</v>
      </c>
      <c r="P86" s="241">
        <f t="shared" si="15"/>
        <v>-5276.9932351805146</v>
      </c>
      <c r="Q86" s="241">
        <f t="shared" si="15"/>
        <v>-5276.9932351805146</v>
      </c>
      <c r="R86" s="241">
        <f t="shared" si="15"/>
        <v>-5276.9932351805146</v>
      </c>
      <c r="S86" s="241">
        <f t="shared" si="15"/>
        <v>-5276.9932351805146</v>
      </c>
      <c r="T86" s="241">
        <f t="shared" si="15"/>
        <v>-5276.9932351805146</v>
      </c>
      <c r="U86" s="241">
        <f t="shared" si="15"/>
        <v>-5276.9932351805146</v>
      </c>
      <c r="V86" s="241">
        <f t="shared" si="15"/>
        <v>0</v>
      </c>
      <c r="W86" s="241">
        <f t="shared" si="15"/>
        <v>0</v>
      </c>
      <c r="X86" s="241">
        <f t="shared" si="15"/>
        <v>0</v>
      </c>
      <c r="Y86" s="241">
        <f t="shared" si="15"/>
        <v>0</v>
      </c>
    </row>
    <row r="87" spans="1:25">
      <c r="A87" s="242" t="s">
        <v>310</v>
      </c>
      <c r="B87" s="245">
        <f t="shared" ref="B87:Y87" si="16">SUM(B79:B86)</f>
        <v>-4152475.5875484543</v>
      </c>
      <c r="C87" s="245">
        <f>SUM(C79:C86)</f>
        <v>-54449.00026031991</v>
      </c>
      <c r="D87" s="245">
        <f t="shared" si="16"/>
        <v>277223.1893402026</v>
      </c>
      <c r="E87" s="245">
        <f t="shared" si="16"/>
        <v>393602.63805036683</v>
      </c>
      <c r="F87" s="245">
        <f t="shared" si="16"/>
        <v>407852.74071478192</v>
      </c>
      <c r="G87" s="245">
        <f t="shared" si="16"/>
        <v>428417.49870612565</v>
      </c>
      <c r="H87" s="245">
        <f t="shared" si="16"/>
        <v>449788.56924951822</v>
      </c>
      <c r="I87" s="245">
        <f t="shared" si="16"/>
        <v>471999.81747214514</v>
      </c>
      <c r="J87" s="245">
        <f t="shared" si="16"/>
        <v>404219.98176762223</v>
      </c>
      <c r="K87" s="245">
        <f t="shared" si="16"/>
        <v>415511.35259921313</v>
      </c>
      <c r="L87" s="245">
        <f t="shared" si="16"/>
        <v>436110.73587176431</v>
      </c>
      <c r="M87" s="245">
        <f t="shared" si="16"/>
        <v>457517.88595817477</v>
      </c>
      <c r="N87" s="245">
        <f t="shared" si="16"/>
        <v>479766.72906462656</v>
      </c>
      <c r="O87" s="245">
        <f t="shared" si="16"/>
        <v>502892.61629796185</v>
      </c>
      <c r="P87" s="245">
        <f t="shared" si="16"/>
        <v>526932.38351150928</v>
      </c>
      <c r="Q87" s="245">
        <f t="shared" si="16"/>
        <v>551924.41366443795</v>
      </c>
      <c r="R87" s="245">
        <f t="shared" si="16"/>
        <v>577908.7018002019</v>
      </c>
      <c r="S87" s="245">
        <f t="shared" si="16"/>
        <v>604926.92275408027</v>
      </c>
      <c r="T87" s="245">
        <f t="shared" si="16"/>
        <v>633022.50170443347</v>
      </c>
      <c r="U87" s="245">
        <f t="shared" si="16"/>
        <v>662240.687687114</v>
      </c>
      <c r="V87" s="245">
        <f t="shared" si="16"/>
        <v>697114.07444738271</v>
      </c>
      <c r="W87" s="245">
        <f t="shared" si="16"/>
        <v>728193.20393607765</v>
      </c>
      <c r="X87" s="245">
        <f t="shared" si="16"/>
        <v>760542.41295129759</v>
      </c>
      <c r="Y87" s="245">
        <f t="shared" si="16"/>
        <v>794215.0448331571</v>
      </c>
    </row>
    <row r="88" spans="1:25">
      <c r="A88" s="242" t="s">
        <v>570</v>
      </c>
      <c r="B88" s="245">
        <f>SUM(B87:B87)</f>
        <v>-4152475.5875484543</v>
      </c>
      <c r="C88" s="245">
        <f>SUM(B87:C87)</f>
        <v>-4206924.5878087739</v>
      </c>
      <c r="D88" s="245">
        <f>SUM(B87:D87)</f>
        <v>-3929701.3984685712</v>
      </c>
      <c r="E88" s="245">
        <f>SUM(B87:E87)</f>
        <v>-3536098.7604182046</v>
      </c>
      <c r="F88" s="245">
        <f>SUM(B87:F87)</f>
        <v>-3128246.0197034227</v>
      </c>
      <c r="G88" s="245">
        <f>SUM(B87:G87)</f>
        <v>-2699828.520997297</v>
      </c>
      <c r="H88" s="245">
        <f>SUM(B87:H87)</f>
        <v>-2250039.9517477788</v>
      </c>
      <c r="I88" s="245">
        <f>SUM(B87:I87)</f>
        <v>-1778040.1342756336</v>
      </c>
      <c r="J88" s="245">
        <f>SUM(B87:J87)</f>
        <v>-1373820.1525080113</v>
      </c>
      <c r="K88" s="245">
        <f>SUM(B87:K87)</f>
        <v>-958308.79990879819</v>
      </c>
      <c r="L88" s="245">
        <f>SUM(B87:L87)</f>
        <v>-522198.06403703388</v>
      </c>
      <c r="M88" s="245">
        <f>SUM(B87:M87)</f>
        <v>-64680.178078859113</v>
      </c>
      <c r="N88" s="245">
        <f>SUM(B87:N87)</f>
        <v>415086.55098576745</v>
      </c>
      <c r="O88" s="245">
        <f>SUM(B87:O87)</f>
        <v>917979.1672837293</v>
      </c>
      <c r="P88" s="245">
        <f>SUM(B87:P87)</f>
        <v>1444911.5507952385</v>
      </c>
      <c r="Q88" s="245">
        <f>SUM(B87:Q87)</f>
        <v>1996835.9644596763</v>
      </c>
      <c r="R88" s="245">
        <f>SUM(B87:R87)</f>
        <v>2574744.6662598783</v>
      </c>
      <c r="S88" s="245">
        <f>SUM(B87:S87)</f>
        <v>3179671.5890139583</v>
      </c>
      <c r="T88" s="245">
        <f>SUM(B87:T87)</f>
        <v>3812694.0907183918</v>
      </c>
      <c r="U88" s="245">
        <f>SUM(B87:U87)</f>
        <v>4474934.7784055062</v>
      </c>
      <c r="V88" s="245">
        <f>SUM(B87:V87)</f>
        <v>5172048.8528528884</v>
      </c>
      <c r="W88" s="245">
        <f>SUM(B87:W87)</f>
        <v>5900242.0567889661</v>
      </c>
      <c r="X88" s="245">
        <f>SUM(B87:X87)</f>
        <v>6660784.4697402641</v>
      </c>
      <c r="Y88" s="245">
        <f>SUM(B87:Y87)</f>
        <v>7454999.5145734213</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-4152475.5875484543</v>
      </c>
      <c r="C90" s="245">
        <f t="shared" si="17"/>
        <v>-50229.705037195483</v>
      </c>
      <c r="D90" s="245">
        <f t="shared" si="17"/>
        <v>235923.38521755778</v>
      </c>
      <c r="E90" s="245">
        <f t="shared" si="17"/>
        <v>309008.30651654862</v>
      </c>
      <c r="F90" s="245">
        <f t="shared" si="17"/>
        <v>295383.51639127359</v>
      </c>
      <c r="G90" s="245">
        <f t="shared" si="17"/>
        <v>286233.71697062283</v>
      </c>
      <c r="H90" s="245">
        <f t="shared" si="17"/>
        <v>277225.20994143724</v>
      </c>
      <c r="I90" s="245">
        <f t="shared" si="17"/>
        <v>268371.78530348546</v>
      </c>
      <c r="J90" s="245">
        <f t="shared" si="17"/>
        <v>212023.26621678163</v>
      </c>
      <c r="K90" s="245">
        <f t="shared" si="17"/>
        <v>201057.07229209092</v>
      </c>
      <c r="L90" s="245">
        <f t="shared" si="17"/>
        <v>194672.20854032089</v>
      </c>
      <c r="M90" s="245">
        <f t="shared" si="17"/>
        <v>188402.20120454408</v>
      </c>
      <c r="N90" s="245">
        <f t="shared" si="17"/>
        <v>182254.70166618485</v>
      </c>
      <c r="O90" s="245">
        <f t="shared" si="17"/>
        <v>176235.98514028435</v>
      </c>
      <c r="P90" s="245">
        <f t="shared" si="17"/>
        <v>170351.09866327097</v>
      </c>
      <c r="Q90" s="245">
        <f t="shared" si="17"/>
        <v>164603.99515861369</v>
      </c>
      <c r="R90" s="245">
        <f t="shared" si="17"/>
        <v>158997.65482034403</v>
      </c>
      <c r="S90" s="245">
        <f t="shared" si="17"/>
        <v>153534.19494698473</v>
      </c>
      <c r="T90" s="245">
        <f t="shared" si="17"/>
        <v>148214.96926013497</v>
      </c>
      <c r="U90" s="245">
        <f t="shared" si="17"/>
        <v>143040.65765206589</v>
      </c>
      <c r="V90" s="245">
        <f t="shared" si="17"/>
        <v>138905.10497117051</v>
      </c>
      <c r="W90" s="245">
        <f t="shared" si="17"/>
        <v>133854.10519910659</v>
      </c>
      <c r="X90" s="245">
        <f t="shared" si="17"/>
        <v>128967.18776348194</v>
      </c>
      <c r="Y90" s="245">
        <f t="shared" si="17"/>
        <v>124240.90865204373</v>
      </c>
    </row>
    <row r="91" spans="1:25">
      <c r="A91" s="244" t="s">
        <v>572</v>
      </c>
      <c r="B91" s="245">
        <f>SUM(B90:B90)</f>
        <v>-4152475.5875484543</v>
      </c>
      <c r="C91" s="245">
        <f>SUM(B90:C90)</f>
        <v>-4202705.2925856495</v>
      </c>
      <c r="D91" s="245">
        <f>SUM(B90:D90)</f>
        <v>-3966781.9073680919</v>
      </c>
      <c r="E91" s="245">
        <f>SUM(B90:E90)</f>
        <v>-3657773.6008515432</v>
      </c>
      <c r="F91" s="245">
        <f>SUM(B90:F90)</f>
        <v>-3362390.0844602697</v>
      </c>
      <c r="G91" s="245">
        <f>SUM(B90:G90)</f>
        <v>-3076156.3674896467</v>
      </c>
      <c r="H91" s="245">
        <f>SUM(B90:H90)</f>
        <v>-2798931.1575482097</v>
      </c>
      <c r="I91" s="245">
        <f>SUM(B90:I90)</f>
        <v>-2530559.3722447241</v>
      </c>
      <c r="J91" s="245">
        <f>SUM(B90:J90)</f>
        <v>-2318536.1060279426</v>
      </c>
      <c r="K91" s="245">
        <f>SUM(B90:K90)</f>
        <v>-2117479.0337358518</v>
      </c>
      <c r="L91" s="245">
        <f>SUM(B90:L90)</f>
        <v>-1922806.8251955309</v>
      </c>
      <c r="M91" s="245">
        <f>SUM(B90:M90)</f>
        <v>-1734404.6239909867</v>
      </c>
      <c r="N91" s="245">
        <f>SUM(B90:N90)</f>
        <v>-1552149.9223248018</v>
      </c>
      <c r="O91" s="245">
        <f>SUM(B90:O90)</f>
        <v>-1375913.9371845175</v>
      </c>
      <c r="P91" s="245">
        <f>SUM(B90:P90)</f>
        <v>-1205562.8385212466</v>
      </c>
      <c r="Q91" s="245">
        <f>SUM(B90:Q90)</f>
        <v>-1040958.8433626329</v>
      </c>
      <c r="R91" s="245">
        <f>SUM(B90:R90)</f>
        <v>-881961.18854228884</v>
      </c>
      <c r="S91" s="245">
        <f>SUM(B90:S90)</f>
        <v>-728426.99359530408</v>
      </c>
      <c r="T91" s="245">
        <f>SUM(B90:T90)</f>
        <v>-580212.02433516912</v>
      </c>
      <c r="U91" s="245">
        <f>SUM(B90:U90)</f>
        <v>-437171.36668310326</v>
      </c>
      <c r="V91" s="245">
        <f>SUM(B90:V90)</f>
        <v>-298266.26171193272</v>
      </c>
      <c r="W91" s="245">
        <f>SUM(B90:W90)</f>
        <v>-164412.15651282613</v>
      </c>
      <c r="X91" s="245">
        <f>SUM(B90:X90)</f>
        <v>-35444.968749344189</v>
      </c>
      <c r="Y91" s="245">
        <f>SUM(B90:Y90)</f>
        <v>88795.939902699538</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5.3880792993152182E-2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8.6115565727256094E-2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7" t="str">
        <f>'1. паспорт местоположение'!A5:C5</f>
        <v>Год раскрытия информации: 2020</v>
      </c>
      <c r="B5" s="348"/>
      <c r="C5" s="348"/>
      <c r="D5" s="348"/>
      <c r="E5" s="348"/>
      <c r="F5" s="348"/>
      <c r="G5" s="348"/>
      <c r="H5" s="348"/>
      <c r="I5" s="348"/>
      <c r="J5" s="348"/>
      <c r="K5" s="348"/>
      <c r="L5" s="34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3" t="s">
        <v>11</v>
      </c>
      <c r="B7" s="343"/>
      <c r="C7" s="343"/>
      <c r="D7" s="343"/>
      <c r="E7" s="343"/>
      <c r="F7" s="343"/>
      <c r="G7" s="343"/>
      <c r="H7" s="343"/>
      <c r="I7" s="343"/>
      <c r="J7" s="343"/>
      <c r="K7" s="343"/>
      <c r="L7" s="343"/>
    </row>
    <row r="8" spans="1:44" ht="18.75">
      <c r="A8" s="343"/>
      <c r="B8" s="343"/>
      <c r="C8" s="343"/>
      <c r="D8" s="343"/>
      <c r="E8" s="343"/>
      <c r="F8" s="343"/>
      <c r="G8" s="343"/>
      <c r="H8" s="343"/>
      <c r="I8" s="343"/>
      <c r="J8" s="343"/>
      <c r="K8" s="343"/>
      <c r="L8" s="343"/>
    </row>
    <row r="9" spans="1:44">
      <c r="A9" s="338" t="str">
        <f>'1. паспорт местоположение'!A9:C9</f>
        <v>Общество с ограниченной ответственностью "Сургутские городские электрические сети"</v>
      </c>
      <c r="B9" s="338"/>
      <c r="C9" s="338"/>
      <c r="D9" s="338"/>
      <c r="E9" s="338"/>
      <c r="F9" s="338"/>
      <c r="G9" s="338"/>
      <c r="H9" s="338"/>
      <c r="I9" s="338"/>
      <c r="J9" s="338"/>
      <c r="K9" s="338"/>
      <c r="L9" s="338"/>
    </row>
    <row r="10" spans="1:44">
      <c r="A10" s="339" t="s">
        <v>10</v>
      </c>
      <c r="B10" s="339"/>
      <c r="C10" s="339"/>
      <c r="D10" s="339"/>
      <c r="E10" s="339"/>
      <c r="F10" s="339"/>
      <c r="G10" s="339"/>
      <c r="H10" s="339"/>
      <c r="I10" s="339"/>
      <c r="J10" s="339"/>
      <c r="K10" s="339"/>
      <c r="L10" s="339"/>
    </row>
    <row r="11" spans="1:44" ht="18.75">
      <c r="A11" s="343"/>
      <c r="B11" s="343"/>
      <c r="C11" s="343"/>
      <c r="D11" s="343"/>
      <c r="E11" s="343"/>
      <c r="F11" s="343"/>
      <c r="G11" s="343"/>
      <c r="H11" s="343"/>
      <c r="I11" s="343"/>
      <c r="J11" s="343"/>
      <c r="K11" s="343"/>
      <c r="L11" s="343"/>
    </row>
    <row r="12" spans="1:44" ht="18.75">
      <c r="A12" s="422" t="str">
        <f>'1. паспорт местоположение'!A12:B12</f>
        <v>F_</v>
      </c>
      <c r="B12" s="423"/>
      <c r="C12" s="423"/>
      <c r="D12" s="423"/>
      <c r="E12" s="423"/>
      <c r="F12" s="423"/>
      <c r="G12" s="423"/>
      <c r="H12" s="423"/>
      <c r="I12" s="423"/>
      <c r="J12" s="424" t="str">
        <f>'1. паспорт местоположение'!C12</f>
        <v>1.1.4.147.53</v>
      </c>
      <c r="K12" s="425"/>
      <c r="L12" s="425"/>
    </row>
    <row r="13" spans="1:44">
      <c r="A13" s="339" t="s">
        <v>9</v>
      </c>
      <c r="B13" s="339"/>
      <c r="C13" s="339"/>
      <c r="D13" s="339"/>
      <c r="E13" s="339"/>
      <c r="F13" s="339"/>
      <c r="G13" s="339"/>
      <c r="H13" s="339"/>
      <c r="I13" s="339"/>
      <c r="J13" s="339"/>
      <c r="K13" s="339"/>
      <c r="L13" s="339"/>
    </row>
    <row r="14" spans="1:44" ht="18.75">
      <c r="A14" s="344"/>
      <c r="B14" s="344"/>
      <c r="C14" s="344"/>
      <c r="D14" s="344"/>
      <c r="E14" s="344"/>
      <c r="F14" s="344"/>
      <c r="G14" s="344"/>
      <c r="H14" s="344"/>
      <c r="I14" s="344"/>
      <c r="J14" s="344"/>
      <c r="K14" s="344"/>
      <c r="L14" s="344"/>
    </row>
    <row r="15" spans="1:44" ht="36" customHeight="1">
      <c r="A15" s="349" t="str">
        <f>'1. паспорт местоположение'!A15:C15</f>
        <v>Строительство КЛ-10кВ ТП-3 2х2500кВА до ТП-4 2х1600кВА Марьина гора</v>
      </c>
      <c r="B15" s="349"/>
      <c r="C15" s="349"/>
      <c r="D15" s="349"/>
      <c r="E15" s="349"/>
      <c r="F15" s="349"/>
      <c r="G15" s="349"/>
      <c r="H15" s="349"/>
      <c r="I15" s="349"/>
      <c r="J15" s="349"/>
      <c r="K15" s="349"/>
      <c r="L15" s="349"/>
    </row>
    <row r="16" spans="1:44">
      <c r="A16" s="339" t="s">
        <v>7</v>
      </c>
      <c r="B16" s="339"/>
      <c r="C16" s="339"/>
      <c r="D16" s="339"/>
      <c r="E16" s="339"/>
      <c r="F16" s="339"/>
      <c r="G16" s="339"/>
      <c r="H16" s="339"/>
      <c r="I16" s="339"/>
      <c r="J16" s="339"/>
      <c r="K16" s="339"/>
      <c r="L16" s="339"/>
    </row>
    <row r="17" spans="1:12" ht="15.75" customHeight="1">
      <c r="L17" s="93"/>
    </row>
    <row r="18" spans="1:12">
      <c r="K18" s="92"/>
    </row>
    <row r="19" spans="1:12" ht="15.75" customHeight="1">
      <c r="A19" s="421" t="s">
        <v>508</v>
      </c>
      <c r="B19" s="421"/>
      <c r="C19" s="421"/>
      <c r="D19" s="421"/>
      <c r="E19" s="421"/>
      <c r="F19" s="421"/>
      <c r="G19" s="421"/>
      <c r="H19" s="421"/>
      <c r="I19" s="421"/>
      <c r="J19" s="421"/>
      <c r="K19" s="421"/>
      <c r="L19" s="421"/>
    </row>
    <row r="20" spans="1:12">
      <c r="A20" s="57"/>
      <c r="B20" s="57"/>
      <c r="C20" s="91"/>
      <c r="D20" s="91"/>
      <c r="E20" s="91"/>
      <c r="F20" s="91"/>
      <c r="G20" s="91"/>
      <c r="H20" s="91"/>
      <c r="I20" s="91"/>
      <c r="J20" s="91"/>
      <c r="K20" s="91"/>
      <c r="L20" s="91"/>
    </row>
    <row r="21" spans="1:12" ht="28.5" customHeight="1">
      <c r="A21" s="426" t="s">
        <v>231</v>
      </c>
      <c r="B21" s="426" t="s">
        <v>230</v>
      </c>
      <c r="C21" s="432" t="s">
        <v>439</v>
      </c>
      <c r="D21" s="432"/>
      <c r="E21" s="432"/>
      <c r="F21" s="432"/>
      <c r="G21" s="432"/>
      <c r="H21" s="432"/>
      <c r="I21" s="427" t="s">
        <v>229</v>
      </c>
      <c r="J21" s="429" t="s">
        <v>441</v>
      </c>
      <c r="K21" s="426" t="s">
        <v>228</v>
      </c>
      <c r="L21" s="428" t="s">
        <v>440</v>
      </c>
    </row>
    <row r="22" spans="1:12" ht="58.5" customHeight="1">
      <c r="A22" s="426"/>
      <c r="B22" s="426"/>
      <c r="C22" s="433" t="s">
        <v>3</v>
      </c>
      <c r="D22" s="433"/>
      <c r="E22" s="141"/>
      <c r="F22" s="142"/>
      <c r="G22" s="434" t="s">
        <v>2</v>
      </c>
      <c r="H22" s="435"/>
      <c r="I22" s="427"/>
      <c r="J22" s="430"/>
      <c r="K22" s="426"/>
      <c r="L22" s="428"/>
    </row>
    <row r="23" spans="1:12" ht="47.25">
      <c r="A23" s="426"/>
      <c r="B23" s="426"/>
      <c r="C23" s="90" t="s">
        <v>547</v>
      </c>
      <c r="D23" s="90" t="s">
        <v>548</v>
      </c>
      <c r="E23" s="90" t="s">
        <v>227</v>
      </c>
      <c r="F23" s="90" t="s">
        <v>226</v>
      </c>
      <c r="G23" s="90" t="s">
        <v>227</v>
      </c>
      <c r="H23" s="90" t="s">
        <v>226</v>
      </c>
      <c r="I23" s="427"/>
      <c r="J23" s="431"/>
      <c r="K23" s="426"/>
      <c r="L23" s="428"/>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AD37"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7" t="str">
        <f>'1. паспорт местоположение'!A5:C5</f>
        <v>Год раскрытия информации: 2020</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c r="AD4" s="348"/>
    </row>
    <row r="5" spans="1:31" ht="18.75">
      <c r="A5" s="53"/>
      <c r="B5" s="53"/>
      <c r="C5" s="53"/>
      <c r="D5" s="53"/>
      <c r="E5" s="53"/>
      <c r="F5" s="53"/>
      <c r="G5" s="53"/>
      <c r="M5" s="53"/>
      <c r="N5" s="53"/>
      <c r="AD5" s="14"/>
    </row>
    <row r="6" spans="1:31"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1" t="str">
        <f>'1. паспорт местоположение'!A9:C9</f>
        <v>Общество с ограниченной ответственностью "Сургутские городские электрические сети"</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row>
    <row r="9" spans="1:31" ht="18.75" customHeight="1">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1.1.4.147.53</v>
      </c>
      <c r="C11" s="6"/>
      <c r="D11" s="6"/>
      <c r="E11" s="6"/>
      <c r="F11" s="6"/>
      <c r="G11" s="6"/>
      <c r="H11" s="207" t="str">
        <f>'1. паспорт местоположение'!C12</f>
        <v>1.1.4.147.53</v>
      </c>
      <c r="I11" s="156"/>
      <c r="J11" s="156"/>
      <c r="K11" s="322"/>
      <c r="L11" s="156"/>
      <c r="M11" s="436"/>
      <c r="N11" s="389"/>
      <c r="O11" s="389"/>
      <c r="P11" s="322"/>
      <c r="Q11" s="156"/>
      <c r="R11" s="156"/>
      <c r="S11" s="156"/>
      <c r="T11" s="156"/>
      <c r="U11" s="156"/>
      <c r="V11" s="156"/>
      <c r="W11" s="156"/>
      <c r="X11" s="156"/>
      <c r="Y11" s="156"/>
      <c r="Z11" s="156"/>
      <c r="AA11" s="156"/>
      <c r="AB11" s="156"/>
      <c r="AC11" s="156"/>
      <c r="AD11" s="156"/>
      <c r="AE11" s="323"/>
    </row>
    <row r="12" spans="1:31">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9" t="str">
        <f>'1. паспорт местоположение'!A15:C15</f>
        <v>Строительство КЛ-10кВ ТП-3 2х2500кВА до ТП-4 2х1600кВА Марьина гора</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row>
    <row r="15" spans="1:31" ht="15.75" customHeight="1">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row>
    <row r="16" spans="1:31">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row>
    <row r="17" spans="1:33">
      <c r="A17" s="53"/>
      <c r="M17" s="53"/>
      <c r="N17" s="53"/>
      <c r="O17" s="53"/>
      <c r="P17" s="53"/>
      <c r="Q17" s="53"/>
      <c r="R17" s="53"/>
      <c r="S17" s="53"/>
      <c r="T17" s="53"/>
      <c r="U17" s="53"/>
      <c r="V17" s="53"/>
      <c r="W17" s="53"/>
      <c r="X17" s="53"/>
      <c r="Y17" s="53"/>
      <c r="Z17" s="53"/>
      <c r="AA17" s="53"/>
      <c r="AB17" s="53"/>
      <c r="AC17" s="53"/>
    </row>
    <row r="18" spans="1:33">
      <c r="A18" s="441" t="s">
        <v>509</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8" t="s">
        <v>197</v>
      </c>
      <c r="B20" s="438" t="s">
        <v>196</v>
      </c>
      <c r="C20" s="426" t="s">
        <v>195</v>
      </c>
      <c r="D20" s="426"/>
      <c r="E20" s="438" t="s">
        <v>587</v>
      </c>
      <c r="F20" s="440" t="s">
        <v>194</v>
      </c>
      <c r="G20" s="440"/>
      <c r="H20" s="438" t="s">
        <v>193</v>
      </c>
      <c r="I20" s="443" t="s">
        <v>549</v>
      </c>
      <c r="J20" s="444"/>
      <c r="K20" s="444"/>
      <c r="L20" s="444"/>
      <c r="M20" s="443" t="s">
        <v>550</v>
      </c>
      <c r="N20" s="444"/>
      <c r="O20" s="444"/>
      <c r="P20" s="444"/>
      <c r="Q20" s="443" t="s">
        <v>551</v>
      </c>
      <c r="R20" s="444"/>
      <c r="S20" s="444"/>
      <c r="T20" s="444"/>
      <c r="U20" s="443" t="s">
        <v>552</v>
      </c>
      <c r="V20" s="444"/>
      <c r="W20" s="444"/>
      <c r="X20" s="444"/>
      <c r="Y20" s="443" t="s">
        <v>553</v>
      </c>
      <c r="Z20" s="444"/>
      <c r="AA20" s="444"/>
      <c r="AB20" s="444"/>
      <c r="AC20" s="442" t="s">
        <v>192</v>
      </c>
      <c r="AD20" s="442"/>
      <c r="AE20" s="75"/>
      <c r="AF20" s="75"/>
      <c r="AG20" s="75"/>
    </row>
    <row r="21" spans="1:33" ht="99.75" customHeight="1">
      <c r="A21" s="439"/>
      <c r="B21" s="439"/>
      <c r="C21" s="426"/>
      <c r="D21" s="426"/>
      <c r="E21" s="433"/>
      <c r="F21" s="440"/>
      <c r="G21" s="440"/>
      <c r="H21" s="439"/>
      <c r="I21" s="426" t="s">
        <v>3</v>
      </c>
      <c r="J21" s="426"/>
      <c r="K21" s="426" t="s">
        <v>191</v>
      </c>
      <c r="L21" s="426"/>
      <c r="M21" s="426" t="s">
        <v>3</v>
      </c>
      <c r="N21" s="426"/>
      <c r="O21" s="426" t="s">
        <v>191</v>
      </c>
      <c r="P21" s="426"/>
      <c r="Q21" s="426" t="s">
        <v>3</v>
      </c>
      <c r="R21" s="426"/>
      <c r="S21" s="426" t="s">
        <v>191</v>
      </c>
      <c r="T21" s="426"/>
      <c r="U21" s="426" t="s">
        <v>3</v>
      </c>
      <c r="V21" s="426"/>
      <c r="W21" s="426" t="s">
        <v>191</v>
      </c>
      <c r="X21" s="426"/>
      <c r="Y21" s="426" t="s">
        <v>3</v>
      </c>
      <c r="Z21" s="426"/>
      <c r="AA21" s="426" t="s">
        <v>191</v>
      </c>
      <c r="AB21" s="426"/>
      <c r="AC21" s="442"/>
      <c r="AD21" s="442"/>
    </row>
    <row r="22" spans="1:33" ht="89.25" customHeight="1">
      <c r="A22" s="433"/>
      <c r="B22" s="433"/>
      <c r="C22" s="72" t="s">
        <v>3</v>
      </c>
      <c r="D22" s="72" t="s">
        <v>187</v>
      </c>
      <c r="E22" s="73" t="s">
        <v>489</v>
      </c>
      <c r="F22" s="74" t="s">
        <v>190</v>
      </c>
      <c r="G22" s="74" t="s">
        <v>189</v>
      </c>
      <c r="H22" s="433"/>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4.0049900000000003</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v>4.0049900000000003</v>
      </c>
      <c r="X27" s="209"/>
      <c r="Y27" s="209">
        <f>VLOOKUP($H$11,'[6]2'!$A$15:$CR$670,79,FALSE)</f>
        <v>0</v>
      </c>
      <c r="Z27" s="209"/>
      <c r="AA27" s="209">
        <f>VLOOKUP($H$11,'[6]2'!$A$15:$CR$670,84,FALSE)</f>
        <v>0</v>
      </c>
      <c r="AB27" s="209"/>
      <c r="AC27" s="208">
        <f t="shared" si="2"/>
        <v>0</v>
      </c>
      <c r="AD27" s="208">
        <f t="shared" si="3"/>
        <v>4.0049900000000003</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3.3374916666666672</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3.3374916666666672</v>
      </c>
      <c r="X30" s="209"/>
      <c r="Y30" s="209">
        <f>Y27/1.2</f>
        <v>0</v>
      </c>
      <c r="Z30" s="209"/>
      <c r="AA30" s="209">
        <f>AA27/1.2</f>
        <v>0</v>
      </c>
      <c r="AB30" s="208"/>
      <c r="AC30" s="208">
        <f t="shared" si="2"/>
        <v>0</v>
      </c>
      <c r="AD30" s="208">
        <f t="shared" si="3"/>
        <v>3.3374916666666672</v>
      </c>
    </row>
    <row r="31" spans="1:33">
      <c r="A31" s="70" t="s">
        <v>176</v>
      </c>
      <c r="B31" s="41" t="s">
        <v>175</v>
      </c>
      <c r="C31" s="208">
        <f t="shared" si="0"/>
        <v>0</v>
      </c>
      <c r="D31" s="208">
        <f t="shared" si="1"/>
        <v>0.16687458333333338</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0.16687458333333338</v>
      </c>
      <c r="X31" s="208"/>
      <c r="Y31" s="209">
        <f>Y30*0.05</f>
        <v>0</v>
      </c>
      <c r="Z31" s="208"/>
      <c r="AA31" s="209">
        <f>AA30*0.05</f>
        <v>0</v>
      </c>
      <c r="AB31" s="208"/>
      <c r="AC31" s="208">
        <f t="shared" si="2"/>
        <v>0</v>
      </c>
      <c r="AD31" s="208">
        <f t="shared" si="3"/>
        <v>0.16687458333333338</v>
      </c>
    </row>
    <row r="32" spans="1:33" ht="31.5">
      <c r="A32" s="70" t="s">
        <v>174</v>
      </c>
      <c r="B32" s="41" t="s">
        <v>173</v>
      </c>
      <c r="C32" s="208">
        <f t="shared" si="0"/>
        <v>0</v>
      </c>
      <c r="D32" s="208">
        <f t="shared" si="1"/>
        <v>1.3349966666666671</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1.3349966666666671</v>
      </c>
      <c r="X32" s="208"/>
      <c r="Y32" s="209">
        <f>Y30*0.4</f>
        <v>0</v>
      </c>
      <c r="Z32" s="208"/>
      <c r="AA32" s="209">
        <f>AA30*0.4</f>
        <v>0</v>
      </c>
      <c r="AB32" s="208"/>
      <c r="AC32" s="208">
        <f t="shared" si="2"/>
        <v>0</v>
      </c>
      <c r="AD32" s="208">
        <f t="shared" si="3"/>
        <v>1.3349966666666671</v>
      </c>
    </row>
    <row r="33" spans="1:30">
      <c r="A33" s="70" t="s">
        <v>172</v>
      </c>
      <c r="B33" s="41" t="s">
        <v>171</v>
      </c>
      <c r="C33" s="208">
        <f t="shared" si="0"/>
        <v>0</v>
      </c>
      <c r="D33" s="208">
        <f t="shared" si="1"/>
        <v>1.6687458333333336</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1.6687458333333336</v>
      </c>
      <c r="X33" s="208"/>
      <c r="Y33" s="209">
        <f>Y30*0.5</f>
        <v>0</v>
      </c>
      <c r="Z33" s="208"/>
      <c r="AA33" s="209">
        <f>AA30*0.5</f>
        <v>0</v>
      </c>
      <c r="AB33" s="208"/>
      <c r="AC33" s="208">
        <f t="shared" si="2"/>
        <v>0</v>
      </c>
      <c r="AD33" s="208">
        <f t="shared" si="3"/>
        <v>1.6687458333333336</v>
      </c>
    </row>
    <row r="34" spans="1:30">
      <c r="A34" s="70" t="s">
        <v>170</v>
      </c>
      <c r="B34" s="41" t="s">
        <v>169</v>
      </c>
      <c r="C34" s="208">
        <f t="shared" si="0"/>
        <v>0</v>
      </c>
      <c r="D34" s="208">
        <f t="shared" si="1"/>
        <v>0.16687458333333338</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0.16687458333333338</v>
      </c>
      <c r="X34" s="208"/>
      <c r="Y34" s="209">
        <f>Y30-Y31-Y32-Y33</f>
        <v>0</v>
      </c>
      <c r="Z34" s="208"/>
      <c r="AA34" s="209">
        <f>AA30-AA31-AA32-AA33</f>
        <v>0</v>
      </c>
      <c r="AB34" s="208"/>
      <c r="AC34" s="208">
        <f t="shared" si="2"/>
        <v>0</v>
      </c>
      <c r="AD34" s="208">
        <f t="shared" si="3"/>
        <v>0.16687458333333338</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0.92400000000000004</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v>0.92400000000000004</v>
      </c>
      <c r="X49" s="209"/>
      <c r="Y49" s="209">
        <f>VLOOKUP($H$11,'[6]1_2018'!$C$15:$BK$784,18,FALSE)</f>
        <v>0</v>
      </c>
      <c r="Z49" s="209"/>
      <c r="AA49" s="209">
        <f>VLOOKUP($H$11,'[6]1_2018'!$C$15:$BK$784,19,FALSE)</f>
        <v>0</v>
      </c>
      <c r="AB49" s="209"/>
      <c r="AC49" s="208">
        <f t="shared" si="2"/>
        <v>0</v>
      </c>
      <c r="AD49" s="208">
        <f t="shared" si="3"/>
        <v>0.92400000000000004</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3.3374916666666672</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3.3374916666666672</v>
      </c>
      <c r="X52" s="209"/>
      <c r="Y52" s="209">
        <f>Y30</f>
        <v>0</v>
      </c>
      <c r="Z52" s="209"/>
      <c r="AA52" s="209">
        <f>AA30</f>
        <v>0</v>
      </c>
      <c r="AB52" s="209"/>
      <c r="AC52" s="208">
        <f t="shared" si="2"/>
        <v>0</v>
      </c>
      <c r="AD52" s="208">
        <f t="shared" si="3"/>
        <v>3.3374916666666672</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0.92400000000000004</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0.92400000000000004</v>
      </c>
      <c r="X56" s="209"/>
      <c r="Y56" s="209">
        <f t="shared" si="5"/>
        <v>0</v>
      </c>
      <c r="Z56" s="209"/>
      <c r="AA56" s="209">
        <f t="shared" si="5"/>
        <v>0</v>
      </c>
      <c r="AB56" s="209"/>
      <c r="AC56" s="208">
        <f t="shared" si="2"/>
        <v>0</v>
      </c>
      <c r="AD56" s="208">
        <f t="shared" si="3"/>
        <v>0.92400000000000004</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6"/>
      <c r="C66" s="446"/>
      <c r="D66" s="446"/>
      <c r="E66" s="446"/>
      <c r="F66" s="446"/>
      <c r="G66" s="446"/>
      <c r="H66" s="446"/>
      <c r="I66" s="446"/>
      <c r="J66" s="446"/>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7"/>
      <c r="C68" s="447"/>
      <c r="D68" s="447"/>
      <c r="E68" s="447"/>
      <c r="F68" s="447"/>
      <c r="G68" s="447"/>
      <c r="H68" s="447"/>
      <c r="I68" s="447"/>
      <c r="J68" s="447"/>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6"/>
      <c r="C70" s="446"/>
      <c r="D70" s="446"/>
      <c r="E70" s="446"/>
      <c r="F70" s="446"/>
      <c r="G70" s="446"/>
      <c r="H70" s="446"/>
      <c r="I70" s="446"/>
      <c r="J70" s="446"/>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6"/>
      <c r="C72" s="446"/>
      <c r="D72" s="446"/>
      <c r="E72" s="446"/>
      <c r="F72" s="446"/>
      <c r="G72" s="446"/>
      <c r="H72" s="446"/>
      <c r="I72" s="446"/>
      <c r="J72" s="446"/>
      <c r="K72" s="57"/>
      <c r="L72" s="57"/>
      <c r="M72" s="53"/>
      <c r="N72" s="53"/>
      <c r="O72" s="59"/>
      <c r="P72" s="53"/>
      <c r="Q72" s="53"/>
      <c r="R72" s="53"/>
      <c r="S72" s="53"/>
      <c r="T72" s="53"/>
      <c r="U72" s="53"/>
      <c r="V72" s="53"/>
      <c r="W72" s="53"/>
      <c r="X72" s="53"/>
      <c r="Y72" s="53"/>
      <c r="Z72" s="53"/>
      <c r="AA72" s="53"/>
      <c r="AB72" s="53"/>
      <c r="AC72" s="53"/>
    </row>
    <row r="73" spans="1:29" ht="32.25" customHeight="1">
      <c r="A73" s="53"/>
      <c r="B73" s="447"/>
      <c r="C73" s="447"/>
      <c r="D73" s="447"/>
      <c r="E73" s="447"/>
      <c r="F73" s="447"/>
      <c r="G73" s="447"/>
      <c r="H73" s="447"/>
      <c r="I73" s="447"/>
      <c r="J73" s="447"/>
      <c r="K73" s="58"/>
      <c r="L73" s="58"/>
      <c r="M73" s="53"/>
      <c r="N73" s="53"/>
      <c r="O73" s="53"/>
      <c r="P73" s="53"/>
      <c r="Q73" s="53"/>
      <c r="R73" s="53"/>
      <c r="S73" s="53"/>
      <c r="T73" s="53"/>
      <c r="U73" s="53"/>
      <c r="V73" s="53"/>
      <c r="W73" s="53"/>
      <c r="X73" s="53"/>
      <c r="Y73" s="53"/>
      <c r="Z73" s="53"/>
      <c r="AA73" s="53"/>
      <c r="AB73" s="53"/>
      <c r="AC73" s="53"/>
    </row>
    <row r="74" spans="1:29" ht="51.75" customHeight="1">
      <c r="A74" s="53"/>
      <c r="B74" s="446"/>
      <c r="C74" s="446"/>
      <c r="D74" s="446"/>
      <c r="E74" s="446"/>
      <c r="F74" s="446"/>
      <c r="G74" s="446"/>
      <c r="H74" s="446"/>
      <c r="I74" s="446"/>
      <c r="J74" s="446"/>
      <c r="K74" s="57"/>
      <c r="L74" s="57"/>
      <c r="M74" s="53"/>
      <c r="N74" s="53"/>
      <c r="O74" s="53"/>
      <c r="P74" s="53"/>
      <c r="Q74" s="53"/>
      <c r="R74" s="53"/>
      <c r="S74" s="53"/>
      <c r="T74" s="53"/>
      <c r="U74" s="53"/>
      <c r="V74" s="53"/>
      <c r="W74" s="53"/>
      <c r="X74" s="53"/>
      <c r="Y74" s="53"/>
      <c r="Z74" s="53"/>
      <c r="AA74" s="53"/>
      <c r="AB74" s="53"/>
      <c r="AC74" s="53"/>
    </row>
    <row r="75" spans="1:29" ht="21.75" customHeight="1">
      <c r="A75" s="53"/>
      <c r="B75" s="448"/>
      <c r="C75" s="448"/>
      <c r="D75" s="448"/>
      <c r="E75" s="448"/>
      <c r="F75" s="448"/>
      <c r="G75" s="448"/>
      <c r="H75" s="448"/>
      <c r="I75" s="448"/>
      <c r="J75" s="44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5"/>
      <c r="C77" s="445"/>
      <c r="D77" s="445"/>
      <c r="E77" s="445"/>
      <c r="F77" s="445"/>
      <c r="G77" s="445"/>
      <c r="H77" s="445"/>
      <c r="I77" s="445"/>
      <c r="J77" s="445"/>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tabSelected="1" view="pageBreakPreview" topLeftCell="A16" zoomScale="85" zoomScaleSheetLayoutView="85" workbookViewId="0">
      <selection activeCell="M26" sqref="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7" t="str">
        <f>'1. паспорт местоположение'!A5:C5</f>
        <v>Год раскрытия информации: 2020</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c r="AV6" s="14"/>
    </row>
    <row r="7" spans="1:48" ht="18.75">
      <c r="A7" s="343" t="s">
        <v>11</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c r="A9" s="349" t="str">
        <f>'1. паспорт местоположение'!A9:C9</f>
        <v>Общество с ограниченной ответственностью "Сургутские городские электрические сети"</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c r="A10" s="339" t="s">
        <v>10</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c r="A12" s="358" t="str">
        <f>'1. паспорт местоположение'!A12:B12</f>
        <v>F_</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60" t="str">
        <f>'1. паспорт местоположение'!C12</f>
        <v>1.1.4.147.53</v>
      </c>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c r="A13" s="339" t="s">
        <v>9</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8.75">
      <c r="A15" s="349" t="str">
        <f>'1. паспорт местоположение'!A15:C15</f>
        <v>Строительство КЛ-10кВ ТП-3 2х2500кВА до ТП-4 2х1600кВА Марьина гора</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c r="A16" s="339" t="s">
        <v>7</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22" customFormat="1">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2" customFormat="1">
      <c r="A21" s="449" t="s">
        <v>522</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c r="A22" s="450" t="s">
        <v>54</v>
      </c>
      <c r="B22" s="453" t="s">
        <v>26</v>
      </c>
      <c r="C22" s="450" t="s">
        <v>53</v>
      </c>
      <c r="D22" s="450" t="s">
        <v>52</v>
      </c>
      <c r="E22" s="456" t="s">
        <v>532</v>
      </c>
      <c r="F22" s="457"/>
      <c r="G22" s="457"/>
      <c r="H22" s="457"/>
      <c r="I22" s="457"/>
      <c r="J22" s="457"/>
      <c r="K22" s="457"/>
      <c r="L22" s="458"/>
      <c r="M22" s="450" t="s">
        <v>51</v>
      </c>
      <c r="N22" s="450" t="s">
        <v>50</v>
      </c>
      <c r="O22" s="450" t="s">
        <v>49</v>
      </c>
      <c r="P22" s="459" t="s">
        <v>269</v>
      </c>
      <c r="Q22" s="459" t="s">
        <v>48</v>
      </c>
      <c r="R22" s="459" t="s">
        <v>47</v>
      </c>
      <c r="S22" s="459" t="s">
        <v>46</v>
      </c>
      <c r="T22" s="459"/>
      <c r="U22" s="460" t="s">
        <v>45</v>
      </c>
      <c r="V22" s="460" t="s">
        <v>44</v>
      </c>
      <c r="W22" s="459" t="s">
        <v>43</v>
      </c>
      <c r="X22" s="459" t="s">
        <v>42</v>
      </c>
      <c r="Y22" s="459" t="s">
        <v>41</v>
      </c>
      <c r="Z22" s="473" t="s">
        <v>40</v>
      </c>
      <c r="AA22" s="459" t="s">
        <v>39</v>
      </c>
      <c r="AB22" s="459" t="s">
        <v>38</v>
      </c>
      <c r="AC22" s="459" t="s">
        <v>37</v>
      </c>
      <c r="AD22" s="459" t="s">
        <v>36</v>
      </c>
      <c r="AE22" s="459" t="s">
        <v>35</v>
      </c>
      <c r="AF22" s="459" t="s">
        <v>34</v>
      </c>
      <c r="AG22" s="459"/>
      <c r="AH22" s="459"/>
      <c r="AI22" s="459"/>
      <c r="AJ22" s="459"/>
      <c r="AK22" s="459"/>
      <c r="AL22" s="459" t="s">
        <v>33</v>
      </c>
      <c r="AM22" s="459"/>
      <c r="AN22" s="459"/>
      <c r="AO22" s="459"/>
      <c r="AP22" s="459" t="s">
        <v>32</v>
      </c>
      <c r="AQ22" s="459"/>
      <c r="AR22" s="459" t="s">
        <v>31</v>
      </c>
      <c r="AS22" s="459" t="s">
        <v>30</v>
      </c>
      <c r="AT22" s="459" t="s">
        <v>29</v>
      </c>
      <c r="AU22" s="459" t="s">
        <v>28</v>
      </c>
      <c r="AV22" s="463" t="s">
        <v>27</v>
      </c>
    </row>
    <row r="23" spans="1:48" s="22" customFormat="1" ht="64.5" customHeight="1">
      <c r="A23" s="451"/>
      <c r="B23" s="454"/>
      <c r="C23" s="451"/>
      <c r="D23" s="451"/>
      <c r="E23" s="465" t="s">
        <v>25</v>
      </c>
      <c r="F23" s="467" t="s">
        <v>136</v>
      </c>
      <c r="G23" s="467" t="s">
        <v>135</v>
      </c>
      <c r="H23" s="467" t="s">
        <v>134</v>
      </c>
      <c r="I23" s="471" t="s">
        <v>442</v>
      </c>
      <c r="J23" s="471" t="s">
        <v>443</v>
      </c>
      <c r="K23" s="471" t="s">
        <v>444</v>
      </c>
      <c r="L23" s="467" t="s">
        <v>81</v>
      </c>
      <c r="M23" s="451"/>
      <c r="N23" s="451"/>
      <c r="O23" s="451"/>
      <c r="P23" s="459"/>
      <c r="Q23" s="459"/>
      <c r="R23" s="459"/>
      <c r="S23" s="469" t="s">
        <v>3</v>
      </c>
      <c r="T23" s="469" t="s">
        <v>13</v>
      </c>
      <c r="U23" s="460"/>
      <c r="V23" s="460"/>
      <c r="W23" s="459"/>
      <c r="X23" s="459"/>
      <c r="Y23" s="459"/>
      <c r="Z23" s="459"/>
      <c r="AA23" s="459"/>
      <c r="AB23" s="459"/>
      <c r="AC23" s="459"/>
      <c r="AD23" s="459"/>
      <c r="AE23" s="459"/>
      <c r="AF23" s="459" t="s">
        <v>24</v>
      </c>
      <c r="AG23" s="459"/>
      <c r="AH23" s="459" t="s">
        <v>23</v>
      </c>
      <c r="AI23" s="459"/>
      <c r="AJ23" s="450" t="s">
        <v>22</v>
      </c>
      <c r="AK23" s="450" t="s">
        <v>21</v>
      </c>
      <c r="AL23" s="450" t="s">
        <v>20</v>
      </c>
      <c r="AM23" s="450" t="s">
        <v>19</v>
      </c>
      <c r="AN23" s="450" t="s">
        <v>18</v>
      </c>
      <c r="AO23" s="450" t="s">
        <v>17</v>
      </c>
      <c r="AP23" s="450" t="s">
        <v>16</v>
      </c>
      <c r="AQ23" s="461" t="s">
        <v>13</v>
      </c>
      <c r="AR23" s="459"/>
      <c r="AS23" s="459"/>
      <c r="AT23" s="459"/>
      <c r="AU23" s="459"/>
      <c r="AV23" s="464"/>
    </row>
    <row r="24" spans="1:48" s="22" customFormat="1" ht="96.75" customHeight="1">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43" t="s">
        <v>15</v>
      </c>
      <c r="AG24" s="143" t="s">
        <v>14</v>
      </c>
      <c r="AH24" s="144" t="s">
        <v>3</v>
      </c>
      <c r="AI24" s="144" t="s">
        <v>13</v>
      </c>
      <c r="AJ24" s="452"/>
      <c r="AK24" s="452"/>
      <c r="AL24" s="452"/>
      <c r="AM24" s="452"/>
      <c r="AN24" s="452"/>
      <c r="AO24" s="452"/>
      <c r="AP24" s="452"/>
      <c r="AQ24" s="462"/>
      <c r="AR24" s="459"/>
      <c r="AS24" s="459"/>
      <c r="AT24" s="459"/>
      <c r="AU24" s="459"/>
      <c r="AV24" s="464"/>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0.92400000000000004</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4">
        <f>VLOOKUP($Z$12,'[6]7. Паспорт отчет о закупке'!$A$22:$AY$670,37,FALSE)</f>
        <v>0</v>
      </c>
      <c r="AI26" s="324">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4">
        <f>VLOOKUP($Z$12,'[6]7. Паспорт отчет о закупке'!$A$22:$AY$670,43,FALSE)</f>
        <v>0</v>
      </c>
      <c r="AO26" s="212">
        <f>VLOOKUP($Z$12,'[6]7. Паспорт отчет о закупке'!$A$22:$AY$670,44,FALSE)</f>
        <v>0</v>
      </c>
      <c r="AP26" s="324">
        <f>VLOOKUP($Z$12,'[6]7. Паспорт отчет о закупке'!$A$22:$AY$670,45,FALSE)</f>
        <v>0</v>
      </c>
      <c r="AQ26" s="324">
        <f>VLOOKUP($Z$12,'[6]7. Паспорт отчет о закупке'!$A$22:$AY$670,46,FALSE)</f>
        <v>0</v>
      </c>
      <c r="AR26" s="324">
        <f>VLOOKUP($Z$12,'[6]7. Паспорт отчет о закупке'!$A$22:$AY$670,47,FALSE)</f>
        <v>0</v>
      </c>
      <c r="AS26" s="324">
        <f>VLOOKUP($Z$12,'[6]7. Паспорт отчет о закупке'!$A$22:$AY$670,48,FALSE)</f>
        <v>0</v>
      </c>
      <c r="AT26" s="324">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2020</v>
      </c>
      <c r="B5" s="475"/>
      <c r="C5" s="78"/>
      <c r="D5" s="78"/>
      <c r="E5" s="78"/>
      <c r="F5" s="78"/>
      <c r="G5" s="78"/>
      <c r="H5" s="78"/>
    </row>
    <row r="6" spans="1:8" ht="18.75">
      <c r="A6" s="148"/>
      <c r="B6" s="148"/>
      <c r="C6" s="148"/>
      <c r="D6" s="148"/>
      <c r="E6" s="148"/>
      <c r="F6" s="148"/>
      <c r="G6" s="148"/>
      <c r="H6" s="148"/>
    </row>
    <row r="7" spans="1:8" ht="18.75">
      <c r="A7" s="343" t="s">
        <v>11</v>
      </c>
      <c r="B7" s="343"/>
      <c r="C7" s="147"/>
      <c r="D7" s="147"/>
      <c r="E7" s="147"/>
      <c r="F7" s="147"/>
      <c r="G7" s="147"/>
      <c r="H7" s="147"/>
    </row>
    <row r="8" spans="1:8" ht="18.75">
      <c r="A8" s="147"/>
      <c r="B8" s="147"/>
      <c r="C8" s="147"/>
      <c r="D8" s="147"/>
      <c r="E8" s="147"/>
      <c r="F8" s="147"/>
      <c r="G8" s="147"/>
      <c r="H8" s="147"/>
    </row>
    <row r="9" spans="1:8">
      <c r="A9" s="338" t="str">
        <f>'1. паспорт местоположение'!A9:C9</f>
        <v>Общество с ограниченной ответственностью "Сургутские городские электрические сети"</v>
      </c>
      <c r="B9" s="338"/>
      <c r="C9" s="145"/>
      <c r="D9" s="145"/>
      <c r="E9" s="145"/>
      <c r="F9" s="145"/>
      <c r="G9" s="145"/>
      <c r="H9" s="145"/>
    </row>
    <row r="10" spans="1:8">
      <c r="A10" s="339" t="s">
        <v>10</v>
      </c>
      <c r="B10" s="339"/>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1.1.4.147.53</v>
      </c>
      <c r="C12" s="145"/>
      <c r="D12" s="145"/>
      <c r="E12" s="145"/>
      <c r="F12" s="145"/>
      <c r="G12" s="145"/>
      <c r="H12" s="145"/>
    </row>
    <row r="13" spans="1:8">
      <c r="A13" s="339" t="s">
        <v>9</v>
      </c>
      <c r="B13" s="339"/>
      <c r="C13" s="146"/>
      <c r="D13" s="146"/>
      <c r="E13" s="146"/>
      <c r="F13" s="146"/>
      <c r="G13" s="146"/>
      <c r="H13" s="146"/>
    </row>
    <row r="14" spans="1:8" ht="18.75">
      <c r="A14" s="10"/>
      <c r="B14" s="10"/>
      <c r="C14" s="10"/>
      <c r="D14" s="10"/>
      <c r="E14" s="10"/>
      <c r="F14" s="10"/>
      <c r="G14" s="10"/>
      <c r="H14" s="10"/>
    </row>
    <row r="15" spans="1:8" ht="39.75" customHeight="1">
      <c r="A15" s="338" t="str">
        <f>'1. паспорт местоположение'!A15:C15</f>
        <v>Строительство КЛ-10кВ ТП-3 2х2500кВА до ТП-4 2х1600кВА Марьина гора</v>
      </c>
      <c r="B15" s="338"/>
      <c r="C15" s="145"/>
      <c r="D15" s="145"/>
      <c r="E15" s="145"/>
      <c r="F15" s="145"/>
      <c r="G15" s="145"/>
      <c r="H15" s="145"/>
    </row>
    <row r="16" spans="1:8">
      <c r="A16" s="339" t="s">
        <v>7</v>
      </c>
      <c r="B16" s="339"/>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4.0049900000000003</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585</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2021-04-04T12:35:02Z</dcterms:modified>
</cp:coreProperties>
</file>